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ена Тепляшина\МУН. ЗАДАНИЯ\ОТЧЕТ\ОТЧЕТ за 2022\"/>
    </mc:Choice>
  </mc:AlternateContent>
  <bookViews>
    <workbookView xWindow="-105" yWindow="-105" windowWidth="23250" windowHeight="12570" activeTab="3"/>
  </bookViews>
  <sheets>
    <sheet name="СПОРТ" sheetId="9" r:id="rId1"/>
    <sheet name="КУЛЬТУРА" sheetId="11" r:id="rId2"/>
    <sheet name="ДОУ" sheetId="7" r:id="rId3"/>
    <sheet name="ОУ" sheetId="8" r:id="rId4"/>
  </sheets>
  <definedNames>
    <definedName name="_GoBack" localSheetId="2">ДОУ!#REF!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7" i="9" l="1"/>
  <c r="K82" i="9"/>
  <c r="K85" i="9"/>
  <c r="K84" i="9"/>
  <c r="J85" i="9"/>
  <c r="J84" i="9"/>
  <c r="J78" i="9"/>
  <c r="K78" i="9" s="1"/>
  <c r="J32" i="9"/>
  <c r="J86" i="9" l="1"/>
  <c r="J83" i="9"/>
  <c r="J80" i="9"/>
  <c r="J79" i="9"/>
  <c r="J76" i="9"/>
  <c r="J75" i="9"/>
  <c r="J72" i="9"/>
  <c r="K72" i="9" s="1"/>
  <c r="J70" i="9"/>
  <c r="J69" i="9"/>
  <c r="J68" i="9"/>
  <c r="J67" i="9"/>
  <c r="J66" i="9"/>
  <c r="J65" i="9"/>
  <c r="J64" i="9"/>
  <c r="J63" i="9"/>
  <c r="J62" i="9"/>
  <c r="J61" i="9"/>
  <c r="J60" i="9"/>
  <c r="J58" i="9"/>
  <c r="J57" i="9"/>
  <c r="J56" i="9"/>
  <c r="J55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1" i="9"/>
  <c r="J30" i="9"/>
  <c r="J29" i="9"/>
  <c r="J28" i="9"/>
  <c r="J27" i="9"/>
  <c r="J26" i="9"/>
  <c r="J24" i="9"/>
  <c r="J17" i="9"/>
  <c r="J16" i="9"/>
  <c r="J15" i="9"/>
  <c r="J14" i="9"/>
  <c r="J13" i="9"/>
  <c r="J12" i="9"/>
  <c r="J11" i="9"/>
  <c r="J10" i="9"/>
  <c r="J9" i="9"/>
  <c r="J8" i="9"/>
  <c r="J7" i="9"/>
  <c r="J5" i="9"/>
  <c r="J6" i="9"/>
  <c r="J4" i="9"/>
  <c r="J3" i="9"/>
  <c r="J19" i="9"/>
  <c r="J178" i="8" l="1"/>
  <c r="J188" i="8" l="1"/>
  <c r="J187" i="8"/>
  <c r="J136" i="8"/>
  <c r="J118" i="8"/>
  <c r="J117" i="8"/>
  <c r="J96" i="8"/>
  <c r="J82" i="8"/>
  <c r="J81" i="8"/>
  <c r="J58" i="8"/>
  <c r="J42" i="8"/>
  <c r="J40" i="8"/>
  <c r="J24" i="8"/>
  <c r="J5" i="8"/>
  <c r="J108" i="7"/>
  <c r="J104" i="7"/>
  <c r="J100" i="7"/>
  <c r="J96" i="7"/>
  <c r="J62" i="7"/>
  <c r="J58" i="7"/>
  <c r="J41" i="7"/>
  <c r="J38" i="7"/>
  <c r="J37" i="7"/>
  <c r="J34" i="7"/>
  <c r="J13" i="7"/>
  <c r="H81" i="9" l="1"/>
  <c r="J81" i="9" s="1"/>
  <c r="K81" i="9" s="1"/>
  <c r="J179" i="8" l="1"/>
  <c r="J177" i="8"/>
  <c r="J176" i="8"/>
  <c r="J175" i="8"/>
  <c r="J183" i="8" l="1"/>
  <c r="J182" i="8"/>
  <c r="J181" i="8"/>
  <c r="K181" i="8" s="1"/>
  <c r="K83" i="9" l="1"/>
  <c r="J167" i="8" l="1"/>
  <c r="J133" i="8"/>
  <c r="J112" i="8"/>
  <c r="J79" i="8"/>
  <c r="J53" i="8"/>
  <c r="J40" i="7"/>
  <c r="J39" i="7"/>
  <c r="J16" i="7"/>
  <c r="J14" i="7"/>
  <c r="J10" i="7"/>
  <c r="K86" i="9" l="1"/>
  <c r="J127" i="7" l="1"/>
  <c r="J126" i="7"/>
  <c r="J124" i="7"/>
  <c r="J119" i="7"/>
  <c r="J118" i="7"/>
  <c r="J116" i="7"/>
  <c r="J111" i="7"/>
  <c r="J110" i="7"/>
  <c r="J107" i="7"/>
  <c r="J103" i="7"/>
  <c r="J102" i="7"/>
  <c r="J89" i="7"/>
  <c r="J82" i="7"/>
  <c r="J80" i="7"/>
  <c r="J79" i="7"/>
  <c r="J78" i="7"/>
  <c r="J74" i="7"/>
  <c r="J73" i="7" l="1"/>
  <c r="J72" i="7"/>
  <c r="J64" i="7"/>
  <c r="J57" i="7"/>
  <c r="J56" i="7"/>
  <c r="J54" i="7"/>
  <c r="J53" i="7"/>
  <c r="J49" i="7"/>
  <c r="J48" i="7"/>
  <c r="J46" i="7"/>
  <c r="J45" i="7"/>
  <c r="J44" i="7"/>
  <c r="J35" i="7"/>
  <c r="J32" i="7"/>
  <c r="J30" i="7"/>
  <c r="J25" i="7"/>
  <c r="J24" i="7"/>
  <c r="J22" i="7"/>
  <c r="J21" i="7"/>
  <c r="J9" i="7"/>
  <c r="J5" i="7"/>
  <c r="J173" i="8" l="1"/>
  <c r="K173" i="8" s="1"/>
  <c r="J131" i="8"/>
  <c r="J130" i="8"/>
  <c r="J149" i="8"/>
  <c r="J98" i="8"/>
  <c r="J84" i="8"/>
  <c r="J63" i="8" l="1"/>
  <c r="J47" i="8" l="1"/>
  <c r="J41" i="8"/>
  <c r="J34" i="8"/>
  <c r="J27" i="8"/>
  <c r="J15" i="8" l="1"/>
  <c r="J13" i="8"/>
  <c r="J6" i="8"/>
  <c r="K53" i="9" l="1"/>
  <c r="K32" i="9"/>
  <c r="K27" i="9"/>
  <c r="K29" i="9"/>
  <c r="K23" i="9"/>
  <c r="K19" i="9"/>
  <c r="K47" i="11" l="1"/>
  <c r="K46" i="11"/>
  <c r="K41" i="11"/>
  <c r="K39" i="11"/>
  <c r="K34" i="11"/>
  <c r="K28" i="11"/>
  <c r="K27" i="11"/>
  <c r="K25" i="11" l="1"/>
  <c r="K22" i="11"/>
  <c r="K23" i="11"/>
  <c r="K14" i="11"/>
  <c r="K4" i="11"/>
  <c r="K3" i="11"/>
  <c r="K8" i="11" l="1"/>
  <c r="J51" i="8" l="1"/>
  <c r="J163" i="8"/>
  <c r="J185" i="8"/>
  <c r="J156" i="8"/>
  <c r="J152" i="8"/>
  <c r="J144" i="8"/>
  <c r="J128" i="8"/>
  <c r="J125" i="8"/>
  <c r="J122" i="8"/>
  <c r="J123" i="8"/>
  <c r="J116" i="8"/>
  <c r="J111" i="8"/>
  <c r="J108" i="8"/>
  <c r="J105" i="8"/>
  <c r="J102" i="8"/>
  <c r="J100" i="8"/>
  <c r="J95" i="8"/>
  <c r="J89" i="8"/>
  <c r="J87" i="8"/>
  <c r="J85" i="8"/>
  <c r="J80" i="8"/>
  <c r="J76" i="8"/>
  <c r="J73" i="8"/>
  <c r="J68" i="8"/>
  <c r="J56" i="8"/>
  <c r="J49" i="8"/>
  <c r="J46" i="8"/>
  <c r="J45" i="8"/>
  <c r="J39" i="8"/>
  <c r="J31" i="8"/>
  <c r="J21" i="8"/>
  <c r="J18" i="8"/>
  <c r="J8" i="8"/>
  <c r="J3" i="8"/>
  <c r="J123" i="7" l="1"/>
  <c r="J122" i="7"/>
  <c r="J120" i="7"/>
  <c r="J115" i="7"/>
  <c r="J114" i="7"/>
  <c r="J112" i="7"/>
  <c r="J106" i="7"/>
  <c r="J99" i="7"/>
  <c r="J98" i="7"/>
  <c r="J95" i="7"/>
  <c r="J92" i="7"/>
  <c r="J88" i="7"/>
  <c r="J87" i="7"/>
  <c r="J86" i="7"/>
  <c r="J85" i="7"/>
  <c r="J84" i="7"/>
  <c r="J76" i="7"/>
  <c r="J75" i="7"/>
  <c r="J69" i="7"/>
  <c r="J68" i="7"/>
  <c r="J60" i="7"/>
  <c r="J52" i="7"/>
  <c r="J50" i="7"/>
  <c r="J42" i="7"/>
  <c r="J36" i="7"/>
  <c r="J28" i="7"/>
  <c r="J26" i="7"/>
  <c r="J20" i="7"/>
  <c r="J18" i="7"/>
  <c r="J12" i="7"/>
  <c r="J8" i="7"/>
  <c r="J4" i="7"/>
</calcChain>
</file>

<file path=xl/sharedStrings.xml><?xml version="1.0" encoding="utf-8"?>
<sst xmlns="http://schemas.openxmlformats.org/spreadsheetml/2006/main" count="2162" uniqueCount="372">
  <si>
    <t>Наименование учреждения, оказывающего услугу (выполняющего работу)</t>
  </si>
  <si>
    <t>Наименование оказываемой  услуги (выполняемой работы)</t>
  </si>
  <si>
    <t>Вариант оказания (выполнения)</t>
  </si>
  <si>
    <t>Показатель 
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</si>
  <si>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</si>
  <si>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</si>
  <si>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отчетный финансовый год</t>
  </si>
  <si>
    <t>Фактическое значение за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</si>
  <si>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</si>
  <si>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</si>
  <si>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</si>
  <si>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 xml:space="preserve"> Источник информации о фактическом значении показателя</t>
  </si>
  <si>
    <t xml:space="preserve">Оценка итоговая </t>
  </si>
  <si>
    <t>МБОУ "СОШ №1"</t>
  </si>
  <si>
    <t>Реализация основных общеобразовательных программ начального общего образования </t>
  </si>
  <si>
    <t>Услуга</t>
  </si>
  <si>
    <t xml:space="preserve"> </t>
  </si>
  <si>
    <t>Показатель объема: Обучающиеся, за исключением обучающихся с ограниченными возможностями здоровья (ОВЗ) и детей-инвалидов</t>
  </si>
  <si>
    <t>Число обучающихся</t>
  </si>
  <si>
    <t>Переезд семей</t>
  </si>
  <si>
    <t> Число обучающихся</t>
  </si>
  <si>
    <t xml:space="preserve">Показатель объема: Обучающиеся с ограниченными возможностями здоровья (ОВЗ) </t>
  </si>
  <si>
    <t>Показатель объема: Обучающиеся с ограниченными возможностями здоровья (ОВЗ)  (на дому)</t>
  </si>
  <si>
    <t>Реализация основных общеобразовательных программ основного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</si>
  <si>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(на дому)</t>
  </si>
  <si>
    <t xml:space="preserve">Показатель объема: Обучающиеся с ограниченными возможностями здоровья  (на дому) </t>
  </si>
  <si>
    <t>Реализация основных общеобразовательных программ среднего общего образования </t>
  </si>
  <si>
    <t>Показатель объема: Обучающиеся, за исключением обучающихся с ограниченными возможностями здоровья (ОВЗ) и детей-инвалидов на дому</t>
  </si>
  <si>
    <t>Реализация дополнительных общеразвивающих программ </t>
  </si>
  <si>
    <t>Не указано (кружки)</t>
  </si>
  <si>
    <t>Физкультурно-спортивной (ФСК)</t>
  </si>
  <si>
    <t>МБОУ "СОШ №2"</t>
  </si>
  <si>
    <t>База КИАСУО</t>
  </si>
  <si>
    <t>-</t>
  </si>
  <si>
    <t>База  КИАСУО, заключения ПМПК</t>
  </si>
  <si>
    <t>База  КИАСУО, заключения ПМПК, справка ВК</t>
  </si>
  <si>
    <t>Изменение количества учащихся, посещающих кружки в школе</t>
  </si>
  <si>
    <t>Журналы кружковой работы</t>
  </si>
  <si>
    <t>МБОУ "СОШ №4"</t>
  </si>
  <si>
    <t>Классные журналы, база данных КИАСУО</t>
  </si>
  <si>
    <t>Класные журналы, база данных КИАСУО</t>
  </si>
  <si>
    <t>Журналы педагогов ДО, база данных КИАСУО</t>
  </si>
  <si>
    <t>Изменение количества обучающихся, охваченных дополнительным образованием</t>
  </si>
  <si>
    <t>МБОУ "ООШ №5"</t>
  </si>
  <si>
    <t>База КИАСУО, форма №ОШ-1</t>
  </si>
  <si>
    <t>Журналы дополнительного образования, база КИАСУО</t>
  </si>
  <si>
    <t>Журнал ФСК "Ритм" КИАСУО</t>
  </si>
  <si>
    <t>МБОУ "СОШ №6"</t>
  </si>
  <si>
    <t>база КИАСУО, журналы</t>
  </si>
  <si>
    <t>МБОУ "СОШ №8"</t>
  </si>
  <si>
    <t>Присмотр и уход за детьми </t>
  </si>
  <si>
    <t>процент</t>
  </si>
  <si>
    <t>Показатель объема (физические лица за исключением льготных категорий до 3 лет)</t>
  </si>
  <si>
    <t>Число детей</t>
  </si>
  <si>
    <t>человек</t>
  </si>
  <si>
    <t>Книга учета детей</t>
  </si>
  <si>
    <t>Показатель объема (физические лица  льготных категорий (дети-инвалиды, ОВЗ по ПМК до 3 лет)</t>
  </si>
  <si>
    <t>Показатель объема (физические лица за исключением льготных категорий от 3 до 8 лет)</t>
  </si>
  <si>
    <t>Число детей </t>
  </si>
  <si>
    <t>Показатель объема (физические лица  льготных категорий (ОВЗ: спец. группы, инвалиды от 3 до 8 лет</t>
  </si>
  <si>
    <t>Реализация основных общеобразовательных программ дошкольного образования</t>
  </si>
  <si>
    <t>МБОУ "Гимназия"</t>
  </si>
  <si>
    <t>Изменение количества обучающихся основного общего образования гимназического компонента</t>
  </si>
  <si>
    <t>МБОУ "Лицей"</t>
  </si>
  <si>
    <t>Журналы ДО</t>
  </si>
  <si>
    <t>МБОУ ДО "ЦДО"</t>
  </si>
  <si>
    <t>1-ДО</t>
  </si>
  <si>
    <t>МБУ "МИМЦ"</t>
  </si>
  <si>
    <t>услуга</t>
  </si>
  <si>
    <t>отчет в министерство образования Красноярского края</t>
  </si>
  <si>
    <t>ИНН</t>
  </si>
  <si>
    <t>Показатель объема: Не указано (кружки)</t>
  </si>
  <si>
    <t>Показатель объема: Физкультурно-спортивной (ФСК)</t>
  </si>
  <si>
    <t>Показатель объема Не указано (кружки)</t>
  </si>
  <si>
    <t>Показатель объема: Обучающиеся, за исключением обучающихся с ограниченными возможностями  здоровья (ОВЗ) и детей-инвалидов) (на дому)</t>
  </si>
  <si>
    <t>МБДОУ "Детский сад №54 "Золушка"</t>
  </si>
  <si>
    <t>МБДОУ "Детский сад №53 "Радуга"</t>
  </si>
  <si>
    <t>Комплектование данного возраста</t>
  </si>
  <si>
    <t>МАДОУ "Детский сад №43 "Журавушка"</t>
  </si>
  <si>
    <t>По результатам комплектования</t>
  </si>
  <si>
    <t>МБДОУ "Детский сад №42 "Аленький цветочек"</t>
  </si>
  <si>
    <t>Списочный состав воспитанников</t>
  </si>
  <si>
    <t>МБДОУ "Детский сад №10 "Кораблик"</t>
  </si>
  <si>
    <t>МАДОУ "Детский сад №6 "Светлячок"</t>
  </si>
  <si>
    <t>МБДОУ «Детский сад №2 «Сибирячок»</t>
  </si>
  <si>
    <t>комплектование  группы от 3-8</t>
  </si>
  <si>
    <t>МБДОУ "Детский сад №1 "Росток"</t>
  </si>
  <si>
    <t>Фактическое значение за отчетный финансовый период</t>
  </si>
  <si>
    <t>Вариант оказания (выполения)</t>
  </si>
  <si>
    <t xml:space="preserve">Наименование оказываемой  услуги (выполняемой работы) </t>
  </si>
  <si>
    <t>журнал учета</t>
  </si>
  <si>
    <t>Показатель объема</t>
  </si>
  <si>
    <t>работа</t>
  </si>
  <si>
    <t>Человек</t>
  </si>
  <si>
    <t>журнал посещений</t>
  </si>
  <si>
    <t>Процент</t>
  </si>
  <si>
    <t>Показатель качества</t>
  </si>
  <si>
    <t xml:space="preserve">Спортивная подготовка по олимпийским видам спорта </t>
  </si>
  <si>
    <t>Спортивная подготовка по неолимпийским видам спорта.</t>
  </si>
  <si>
    <t>Спортивная подготовка по олимпийским видам спорта</t>
  </si>
  <si>
    <t>Человеко-час</t>
  </si>
  <si>
    <t>Показатель объёма</t>
  </si>
  <si>
    <t>МБУ «Стадион «Труд»</t>
  </si>
  <si>
    <t>планы, отчеты</t>
  </si>
  <si>
    <t>Проведение занятий физкультурно-спортивной направленности по месту проживания граждан</t>
  </si>
  <si>
    <t>единица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</si>
  <si>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</si>
  <si>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</si>
  <si>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МБУ "Молодёжный центр"</t>
  </si>
  <si>
    <t>Показатель (качества, объема)</t>
  </si>
  <si>
    <t>Количество участников мероприятий</t>
  </si>
  <si>
    <t>Работа</t>
  </si>
  <si>
    <t>Единица</t>
  </si>
  <si>
    <t>Организация деятельности клубных формирований и формирований самодеятельного народного творчества</t>
  </si>
  <si>
    <t>Количество проведенных мероприятий</t>
  </si>
  <si>
    <t>Число зрителей</t>
  </si>
  <si>
    <t>Журнал посещений</t>
  </si>
  <si>
    <t>Создание спектаклей</t>
  </si>
  <si>
    <t>Количество новых (капитально-возобновленных) постановок</t>
  </si>
  <si>
    <t>Число посетителей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</si>
  <si>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</si>
  <si>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</si>
  <si>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Количество экспозиций</t>
  </si>
  <si>
    <t>Количество посещений</t>
  </si>
  <si>
    <t>Количество документов</t>
  </si>
  <si>
    <t>Библиографическая обработка документов и создание каталогов</t>
  </si>
  <si>
    <t>Наименование оказываемой услуги (выполняемой работы)</t>
  </si>
  <si>
    <t xml:space="preserve">Наименование учреждения, оказывающего услугу (выполняющего работу) </t>
  </si>
  <si>
    <t>Источник информации о фактическом значении показателя</t>
  </si>
  <si>
    <t>Оценка итоговая</t>
  </si>
  <si>
    <t>комплектование  групп до 3 лет</t>
  </si>
  <si>
    <t>переезд семей</t>
  </si>
  <si>
    <t>Показатель объема (дети с туб интоксикацией до 3 лет)</t>
  </si>
  <si>
    <t>Показатель объема (дети с туб интоксикацией от 3 до 8 лет)</t>
  </si>
  <si>
    <t>заключение ПМПК</t>
  </si>
  <si>
    <t xml:space="preserve">Форма ОО – 1 </t>
  </si>
  <si>
    <t>заключение ВТЭК</t>
  </si>
  <si>
    <t>увеличение охвата учащихся</t>
  </si>
  <si>
    <t>Показатель объема: не указано</t>
  </si>
  <si>
    <t>количество обследованных детей</t>
  </si>
  <si>
    <t>Количество мероприятий</t>
  </si>
  <si>
    <t>штука</t>
  </si>
  <si>
    <t>Количество человек, вовлеченных в мероприятия</t>
  </si>
  <si>
    <t>отзывы благо получателей в социальных сетях</t>
  </si>
  <si>
    <t>Доля фактического количества проведенных мероприятий</t>
  </si>
  <si>
    <t>отзывы благо получателей</t>
  </si>
  <si>
    <t>Наличие обоснованных жалоб</t>
  </si>
  <si>
    <t>Отсутствие жалоб</t>
  </si>
  <si>
    <t>Доля обоснованных жалоб граждан, поступивших в министерство спорта Красноярского края  по итогам проведения спортивных мероприятий</t>
  </si>
  <si>
    <t>Количество участников спортивных мероприятий</t>
  </si>
  <si>
    <t> отчеты</t>
  </si>
  <si>
    <t>единиц</t>
  </si>
  <si>
    <t>отзывы</t>
  </si>
  <si>
    <t>Коэффициент удовлетворенности спортсменов, посетивших объекты спорта для проведения физкультурных мероприятий, спортивных мероприятий</t>
  </si>
  <si>
    <t>Количество договоров</t>
  </si>
  <si>
    <t>отчеты</t>
  </si>
  <si>
    <t>штук</t>
  </si>
  <si>
    <t>Отклонение достигнутых результатов,  запланированных планом мероприятий</t>
  </si>
  <si>
    <t>Доля спортсменов, выполнивших требования спортивной программы в их общей численности</t>
  </si>
  <si>
    <t>Количество лиц</t>
  </si>
  <si>
    <t> журнал посещений</t>
  </si>
  <si>
    <t>Спортивная подготовка по спорту лиц с интеллектуальными нарушениями</t>
  </si>
  <si>
    <t>Доля лиц, прошедших спортивную подготовку на начальном этапе (этап спортивной специализации Спортивная борьба</t>
  </si>
  <si>
    <t>Организация и проведение официальных спортивных мероприятий</t>
  </si>
  <si>
    <t>Доля удовлетворенных протестов, поступивших в письменной форме в главную судейскую коллегию при проведении спортивных мероприятий</t>
  </si>
  <si>
    <t>Спортивная подготовка по спорту лиц с поражением ОДА</t>
  </si>
  <si>
    <t>Организация и обеспечение подготовки спортивного резерва</t>
  </si>
  <si>
    <t>Отклонение достигнутых результатов запланированных планом мероприятий</t>
  </si>
  <si>
    <t>Количество занятий</t>
  </si>
  <si>
    <t>Доля лиц прошедших спортивную подготовку на тренировочном этапе Волейбол</t>
  </si>
  <si>
    <t>Доля лиц прошедших спортивную подготовку на тренировочном этапе Легкая атлетика</t>
  </si>
  <si>
    <t>Доля лиц прошедших спортивную подготовку на тренировочном этапе Лыжные гонки</t>
  </si>
  <si>
    <t>Доля лиц прошедших спортивную подготовку на тренировочном этапе Футбол</t>
  </si>
  <si>
    <t>Число лиц, прошедших спортивную подготовку на тренировочном этапе  Волейбол</t>
  </si>
  <si>
    <t>Число лиц, прошедших спортивную подготовку на тренировочном этапе Легкая атлетика</t>
  </si>
  <si>
    <t>Число лиц, прошедших спортивную подготовку на тренировочном этапе   Лыжные гонки</t>
  </si>
  <si>
    <t>Число лиц, прошедших спортивную подготовку на тренировочном этапе Футбол</t>
  </si>
  <si>
    <t>Доля лиц прошедших спортивную подготовку на начальном этапе Спортивное ориентирование</t>
  </si>
  <si>
    <t>Доля лиц прошедших спортивную подготовку на тренировочном этапе Спортивное ориентирование</t>
  </si>
  <si>
    <t>отсутствие жалоб</t>
  </si>
  <si>
    <t>Количество человеко-часов  </t>
  </si>
  <si>
    <t>Количество человеко-часов   </t>
  </si>
  <si>
    <t>МБУДО «ЛДШИ №1 им. А.Е. Бочкина»</t>
  </si>
  <si>
    <t>МБУДО «НДХШ г. Лесосибирска»</t>
  </si>
  <si>
    <t>Организация и проведение мероприятий</t>
  </si>
  <si>
    <t>Динамика количества участников (к предыдущему отчетному периоду)</t>
  </si>
  <si>
    <t xml:space="preserve">Работа </t>
  </si>
  <si>
    <t>Удельный вес населения, занимающегося в клубных формированиях</t>
  </si>
  <si>
    <t>Число участников</t>
  </si>
  <si>
    <t>Доля спектаклей (театральных постановок) текущего года по сравнению с предыдущим годом</t>
  </si>
  <si>
    <t>МБУК «Лесосибирский краеведческий музей»</t>
  </si>
  <si>
    <t>Количество предметов основного музейного фонда учреждения, опубликованных на экспозициях и выставках</t>
  </si>
  <si>
    <t>Книга учета поступлений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</si>
  <si>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</si>
  <si>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Журнал учета посещений и мероприятий</t>
  </si>
  <si>
    <t>Доля оцифрованных музейных предметов из общего числа музейных предметов и коллекций</t>
  </si>
  <si>
    <t>Динамика количества экспозиций по сравнению с предыдущим годом</t>
  </si>
  <si>
    <t>Организация и проведение культурно-массовых мероприятий. Культурно-массовые мероприятия (иной деятельности, в результате которой сохраняются, создаются, распространяются и осваиваются культурные ценности)</t>
  </si>
  <si>
    <t>Доля населения, принявшего участие в мероприятии</t>
  </si>
  <si>
    <t>Доля населений, принявшего участие в мероприятиях</t>
  </si>
  <si>
    <t>Динамика обработки документов по сравнению с прошлым годом</t>
  </si>
  <si>
    <t xml:space="preserve">Журнал учета посещений. </t>
  </si>
  <si>
    <t>МБУК «ЦКС г.Лесосибирска»</t>
  </si>
  <si>
    <t>Журнал учета культурно-массовых мероприятий. Отчет 7-НК.</t>
  </si>
  <si>
    <t>Книга учета поступлений. Сайт госкаталог.рф</t>
  </si>
  <si>
    <t>отзывы благо получателей, Отчеты на сайте «Мы молодые.рф»</t>
  </si>
  <si>
    <t>Отчеты на сайте «Мы молодые.рф»</t>
  </si>
  <si>
    <t>планы, отчеты на сайте «Мы молодые.рф»</t>
  </si>
  <si>
    <t>Кол-во мероприятий</t>
  </si>
  <si>
    <t>МБУК «ГДТ «Поиск»</t>
  </si>
  <si>
    <t>МБУК «ЦБС»</t>
  </si>
  <si>
    <t>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</t>
  </si>
  <si>
    <t>Присмотр и уход</t>
  </si>
  <si>
    <t>выбытие детей инвалидов</t>
  </si>
  <si>
    <t>сайт «Мы молодые.рф»</t>
  </si>
  <si>
    <t xml:space="preserve">Показатель объема: Обучающиеся с ограниченными возможностями здоровья  </t>
  </si>
  <si>
    <t>Отсутствие обоснованных претензий потребителей к качеству предоставляемой работы</t>
  </si>
  <si>
    <t xml:space="preserve">МБДОУ "Детский сад №40 "Калинка" </t>
  </si>
  <si>
    <t>МБДОУ "Детский сад №17 "Звездочка"</t>
  </si>
  <si>
    <t>МБДОУ "Детский сад №31 "Алёнушка"</t>
  </si>
  <si>
    <t>МБДОУ "Детский сад №33 "Белочка"</t>
  </si>
  <si>
    <t>МБДОУ "Детский сад №55 "Радость"</t>
  </si>
  <si>
    <t>МБДОУ "Детский сад №34 "Колокольчик"</t>
  </si>
  <si>
    <t>МБДОУ «Детский сад №41 «Лесная сказка»</t>
  </si>
  <si>
    <t>МБУДО «ЛДХШ №1»</t>
  </si>
  <si>
    <t>МБУДО «ЛДМШ №3»</t>
  </si>
  <si>
    <t>МБУДО «ЛДМШ №2»</t>
  </si>
  <si>
    <t>МБУК «Стрелковский ДК»</t>
  </si>
  <si>
    <t>МБУ "ФОК по МЖ "Стрела"</t>
  </si>
  <si>
    <t>Протоколы приемной комиссии. Учебный план.  Отчет 1-ДО.</t>
  </si>
  <si>
    <t>Протоколы приемной комиссии. Учебный план.
Отчет 1-ДО.</t>
  </si>
  <si>
    <t>Сайт госкаталог.рф
Журнал учета посещений и мероприятий.</t>
  </si>
  <si>
    <t>Счетчик электронного каталога.
Отчет ОКиО. Документация на поступление и списание литературы</t>
  </si>
  <si>
    <t>Отсутствие обоснованных жалоб потребителей к качеству выполняемой работы</t>
  </si>
  <si>
    <t>Количество участников</t>
  </si>
  <si>
    <t>Отсутствие обоснованных жалоб участников или их законных представителей к качеству выполняемой работы</t>
  </si>
  <si>
    <t>Отзывы благо получателей</t>
  </si>
  <si>
    <t>Количество человек вовлеченных в мероприятия</t>
  </si>
  <si>
    <t>Количество кружков и секций</t>
  </si>
  <si>
    <t>Реестр общественных объединений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</si>
  <si>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</si>
  <si>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благополучателей</t>
  </si>
  <si>
    <t>Количество детей и молодежи, направленных для участия в мероприятиях межрегионального, федерального и международного уровня</t>
  </si>
  <si>
    <t>Количество проектов, заявленных на различные конкурсы, по сравнению с предыдущим периодом</t>
  </si>
  <si>
    <t>Планы, отчеты на сайте «Мы молодые.рф»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</si>
  <si>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(ГТО). </t>
  </si>
  <si>
    <t>Проведение тестирования выполнения нормативов испытаний (тестов) комплекса ГТО</t>
  </si>
  <si>
    <t>Обеспечение доступа к объектам спорта</t>
  </si>
  <si>
    <t>Количество спортсменов</t>
  </si>
  <si>
    <t>Реализация дополнительных общеразвивающих программ</t>
  </si>
  <si>
    <t>Количество человеко-часов</t>
  </si>
  <si>
    <t> 2454012579</t>
  </si>
  <si>
    <t> 2454010878</t>
  </si>
  <si>
    <t> 2454007917</t>
  </si>
  <si>
    <t>Число лиц, прошедших спортивную подготовку на этапах спортивной подготовки 
Легкая атлетика</t>
  </si>
  <si>
    <t>Число лиц, прошедших спортивную подготовку на этапах начальной подготовки 
Легкая атлетика</t>
  </si>
  <si>
    <t>человеко-часы</t>
  </si>
  <si>
    <t>комплектование групп</t>
  </si>
  <si>
    <t>мед заключение</t>
  </si>
  <si>
    <t>комплектование  групп</t>
  </si>
  <si>
    <t>Показатель объема: Образовательная программа, обеспечивающая углубленное изучение отдельных предметов, предметных областей (профильное обучение)</t>
  </si>
  <si>
    <t>Показатель объема: Обучающиеся, за исключением обучающихся с ограниченными возможностями здоровья (ОВЗ) и детей-инвалидов (профильное обучение)</t>
  </si>
  <si>
    <t>Показатель объема: Обучающиеся, за исключением обучающихся с ограниченными возможностями здоровья (ОВЗ) и детей-инвалидов. (профильное обучение)</t>
  </si>
  <si>
    <t xml:space="preserve">Показатель объема: Обучающиеся, за исключением обучающихся с ограниченными возможностями здоровья (ОВЗ) и детей-инвалидов на дому </t>
  </si>
  <si>
    <t>количество человеко-часов</t>
  </si>
  <si>
    <t>Психолого-медико-педагогическое обследование детей</t>
  </si>
  <si>
    <t>Показатель качества: не указано</t>
  </si>
  <si>
    <t>Анкеты с проведенных мероприятий</t>
  </si>
  <si>
    <t>Реализация основных общеобразовательных программ среднего общего образования</t>
  </si>
  <si>
    <r>
      <t xml:space="preserve">Реализация дополнительных общеразвивающих программ </t>
    </r>
    <r>
      <rPr>
        <i/>
        <sz val="7"/>
        <color theme="1"/>
        <rFont val="Calibri"/>
        <family val="2"/>
        <charset val="204"/>
        <scheme val="minor"/>
      </rPr>
      <t>«Художественная»</t>
    </r>
  </si>
  <si>
    <r>
      <t xml:space="preserve">Реализация дополнительных общеразвивающих предпрофессиональных программ в области искусств. 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</si>
  <si>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>Публичный показ музейных предметов, музейных коллекций.</t>
    </r>
    <r>
      <rPr>
        <i/>
        <sz val="7"/>
        <color theme="1"/>
        <rFont val="Calibri"/>
        <family val="2"/>
        <charset val="204"/>
        <scheme val="minor"/>
      </rPr>
      <t xml:space="preserve"> Вне стационара</t>
    </r>
  </si>
  <si>
    <r>
      <t xml:space="preserve">Организация досуга детей, подростков и молодежи. </t>
    </r>
    <r>
      <rPr>
        <i/>
        <sz val="7"/>
        <rFont val="Calibri"/>
        <family val="2"/>
        <charset val="204"/>
        <scheme val="minor"/>
      </rPr>
      <t>Общественные объединения</t>
    </r>
  </si>
  <si>
    <r>
      <t xml:space="preserve">Организация досуга детей, подростков и молодежи  
</t>
    </r>
    <r>
      <rPr>
        <i/>
        <sz val="7"/>
        <rFont val="Calibri"/>
        <family val="2"/>
        <charset val="204"/>
        <scheme val="minor"/>
      </rPr>
      <t>Иная досуговая деятельность</t>
    </r>
  </si>
  <si>
    <t>МБОУ "СОШ №9"</t>
  </si>
  <si>
    <t> Человеко-час</t>
  </si>
  <si>
    <t>Протоколы приемной комиссии. Учебный план. 
Отчет 1-ДО.</t>
  </si>
  <si>
    <t>В пределах допустимого (возможного) отклонения</t>
  </si>
  <si>
    <t>Штук</t>
  </si>
  <si>
    <t>Протокол проведения мероприятий</t>
  </si>
  <si>
    <t>МБУ "СШ №1"</t>
  </si>
  <si>
    <t>Классные журналы, 
База КИАСУО</t>
  </si>
  <si>
    <t>База  КИАСУО, заключения ПМПК, справки ВК</t>
  </si>
  <si>
    <t>Обучающиеся с ограниченными возможностями здоровья (ОВЗ) (на дому)</t>
  </si>
  <si>
    <t>изменение числа обучающихся с ОВЗ на дому</t>
  </si>
  <si>
    <t>изменение числа обучающихся с ОВЗ</t>
  </si>
  <si>
    <t>изменение числа обучающихся</t>
  </si>
  <si>
    <r>
      <t xml:space="preserve">Реализация основных общеобразовательных программ </t>
    </r>
    <r>
      <rPr>
        <b/>
        <sz val="7"/>
        <rFont val="Calibri Light"/>
        <family val="2"/>
        <charset val="204"/>
        <scheme val="major"/>
      </rPr>
      <t>начального</t>
    </r>
    <r>
      <rPr>
        <sz val="7"/>
        <rFont val="Calibri Light"/>
        <family val="2"/>
        <charset val="204"/>
        <scheme val="major"/>
      </rPr>
      <t xml:space="preserve"> общего образования </t>
    </r>
  </si>
  <si>
    <r>
      <t xml:space="preserve">Реализация основных общеобразовательных программ </t>
    </r>
    <r>
      <rPr>
        <b/>
        <sz val="7"/>
        <rFont val="Calibri Light"/>
        <family val="2"/>
        <charset val="204"/>
        <scheme val="major"/>
      </rPr>
      <t>основного</t>
    </r>
    <r>
      <rPr>
        <sz val="7"/>
        <rFont val="Calibri Light"/>
        <family val="2"/>
        <charset val="204"/>
        <scheme val="major"/>
      </rPr>
      <t xml:space="preserve"> общего образования </t>
    </r>
  </si>
  <si>
    <t>изменение числа учащихся</t>
  </si>
  <si>
    <t>база данных КИАСУО</t>
  </si>
  <si>
    <r>
      <t xml:space="preserve">Реализация основных общеобразовательных программ </t>
    </r>
    <r>
      <rPr>
        <b/>
        <sz val="7"/>
        <rFont val="Calibri Light"/>
        <family val="2"/>
        <charset val="204"/>
        <scheme val="major"/>
      </rPr>
      <t>среднего</t>
    </r>
    <r>
      <rPr>
        <sz val="7"/>
        <rFont val="Calibri Light"/>
        <family val="2"/>
        <charset val="204"/>
        <scheme val="major"/>
      </rPr>
      <t xml:space="preserve"> общего образования </t>
    </r>
  </si>
  <si>
    <t>БД КИАСУО, классные журналы</t>
  </si>
  <si>
    <t xml:space="preserve">Реализация дополнительных общеразвивающих программ
(персонифицированное финансирование)
</t>
  </si>
  <si>
    <t>Показатель объема: Не указано (кружки). Художественная</t>
  </si>
  <si>
    <t>Показатель объема: Не указано (кружки). Техническая</t>
  </si>
  <si>
    <t>Показатель объема: Не указано (кружки). Туристско-краеведческая</t>
  </si>
  <si>
    <t>Показатель объема: Не указано (кружки). Физкультурно-спортивная</t>
  </si>
  <si>
    <t>Показатель объема: Не указано (кружки). Социально-педагогическая</t>
  </si>
  <si>
    <t>Методическое обеспечение образовательной деятельности</t>
  </si>
  <si>
    <t>Количество разработанных документов</t>
  </si>
  <si>
    <t>2454025698</t>
  </si>
  <si>
    <t>2454025923</t>
  </si>
  <si>
    <t>2454021140</t>
  </si>
  <si>
    <t>2454012970</t>
  </si>
  <si>
    <t>2454012924</t>
  </si>
  <si>
    <t>2454012882</t>
  </si>
  <si>
    <t>2454012875</t>
  </si>
  <si>
    <t>изменение численности детей в связи с переездом</t>
  </si>
  <si>
    <t>комплектование  группы от 3 до 8</t>
  </si>
  <si>
    <t>МБУ "СШ по видам единоборств"</t>
  </si>
  <si>
    <r>
      <t xml:space="preserve">Публичный показ музейных предметов, музейных коллекций. 
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</si>
  <si>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 xml:space="preserve">Создание экспозиций (выставок) музеев, организация выездных выставок. 
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</si>
  <si>
    <r>
      <t xml:space="preserve">Создание экспозиций (выставок) музеев, организация выездных выставок. 
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</si>
  <si>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Показ (организация показа) спектаклей (театральных постановок). 
</t>
    </r>
    <r>
      <rPr>
        <i/>
        <sz val="7"/>
        <color theme="1"/>
        <rFont val="Calibri"/>
        <family val="2"/>
        <charset val="204"/>
        <scheme val="minor"/>
      </rPr>
      <t>Стационар</t>
    </r>
  </si>
  <si>
    <r>
      <t xml:space="preserve">Показ (организация показа) спектаклей (театральных постановок). 
</t>
    </r>
    <r>
      <rPr>
        <i/>
        <sz val="7"/>
        <color theme="1"/>
        <rFont val="Calibri"/>
        <family val="2"/>
        <charset val="204"/>
        <scheme val="minor"/>
      </rPr>
      <t>На выезде</t>
    </r>
  </si>
  <si>
    <r>
      <t xml:space="preserve">Показ (организация показа) спектаклей (театральных постановок). 
</t>
    </r>
    <r>
      <rPr>
        <i/>
        <sz val="7"/>
        <color theme="1"/>
        <rFont val="Calibri"/>
        <family val="2"/>
        <charset val="204"/>
        <scheme val="minor"/>
      </rPr>
      <t>На гастролях</t>
    </r>
  </si>
  <si>
    <r>
      <t xml:space="preserve"> 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</si>
  <si>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 xml:space="preserve"> 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«Фортепиано»</t>
    </r>
  </si>
  <si>
    <r>
      <t xml:space="preserve"> 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</si>
  <si>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«Хоровое пение»</t>
    </r>
  </si>
  <si>
    <r>
      <t xml:space="preserve">Реализация дополнительных общеразвивающих предпрофессиональных программ в области искусств. 
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</si>
  <si>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искусств. 
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</si>
  <si>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r>
      <t xml:space="preserve">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«Духовые и ударные инструменты»</t>
    </r>
  </si>
  <si>
    <r>
      <t xml:space="preserve">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«Народные инструменты»</t>
    </r>
  </si>
  <si>
    <r>
      <t xml:space="preserve">Реализация дополнительных общеразвивающих предпрофессиональных программ в области искусств 
</t>
    </r>
    <r>
      <rPr>
        <i/>
        <sz val="7"/>
        <color theme="1"/>
        <rFont val="Calibri"/>
        <family val="2"/>
        <charset val="204"/>
        <scheme val="minor"/>
      </rPr>
      <t>«Живопись»</t>
    </r>
  </si>
  <si>
    <t xml:space="preserve">отсутвие жалоб </t>
  </si>
  <si>
    <t xml:space="preserve">Положения о проведении мероприятий </t>
  </si>
  <si>
    <t xml:space="preserve">Доля лиц, прошедших спортивную подготовку на этапе начальной подготовки и зачисленных на тренировочный этап.
Бочча
</t>
  </si>
  <si>
    <t xml:space="preserve">Доля лиц, прошедших спортивную подготовку на этапе начальной подготовки и зачисленных на тренировочный этап.
Легкая атлетика
</t>
  </si>
  <si>
    <t>Число лиц, прошедших спортивную подготовку на этапах спортивной подготовки. 
Легкая атлетика</t>
  </si>
  <si>
    <t>комплектование  группы до 3</t>
  </si>
  <si>
    <t>переход на пфдо</t>
  </si>
  <si>
    <t xml:space="preserve">Анкеты </t>
  </si>
  <si>
    <t>перевод мероприятий в он-лайн формат</t>
  </si>
  <si>
    <t>АИС "Навигатор"</t>
  </si>
  <si>
    <t>официальный сайт ЦДО, МОЦ</t>
  </si>
  <si>
    <t>Сводный отчет о фактическом исполнении муниципальных заданий
муниципальными учреждениями подведомственными отделу спорта и молодёжной политики администрации города Лесосибирска за 2022 г.</t>
  </si>
  <si>
    <t>Сводный отчет о фактическом исполнении муниципальных заданий
муниципальными учреждениями культуры и образовательными учреждениями дополнительного образования детей отрасли культуры за 2022 г.</t>
  </si>
  <si>
    <t>Доля лиц прошедших спортивную подготовку на начальном этапе
Легкая атлетика</t>
  </si>
  <si>
    <t>Доля лиц прошедших спортивную подготовку на начальном этапе
Лыжные гонки</t>
  </si>
  <si>
    <t>Доля лиц прошедших спортивную подготовку на начальном этапе
Футбол</t>
  </si>
  <si>
    <t>Число лиц, прошедших спортивную подготовку на этапах начальной подготовки
Волейбол</t>
  </si>
  <si>
    <t>Число лиц, прошедших спортивную подготовку на этапах начальной подготовки
Легкая атлетика</t>
  </si>
  <si>
    <t>Число лиц, прошедших спортивную подготовку на этапах начальной подготовки
Лыжные гонки</t>
  </si>
  <si>
    <t>Число лиц, прошедших спортивную подготовку на этапах начальной подготовки
Футбол</t>
  </si>
  <si>
    <t>Доля лиц, прошедших спортивную подготовку на начальном этапе и зачисленных на тренировочный этап (Этап спортивной специализации)
Дзюдо</t>
  </si>
  <si>
    <t>Доля лиц, прошедших спортивную подготовку на начальном этапе (этап спортивной специализации
Бокс</t>
  </si>
  <si>
    <t>Число лиц, прошедших спортивную подготовку на этапах начальной подготовки
Дзюдо</t>
  </si>
  <si>
    <t>Число лиц, прошедших спортивную подготовку на этапах спортивной подготовки
Дзюдо</t>
  </si>
  <si>
    <t>Число лиц, прошедших спортивную подготовку на этапах начальной подготовки
Спортивная борьба</t>
  </si>
  <si>
    <t>Число лиц, прошедших спортивную подготовку на этапах спортивной подготовки
Спортивная борьба</t>
  </si>
  <si>
    <t>Число лиц, прошедших спортивную подготовку на этапах начальной подготовки
Бокс</t>
  </si>
  <si>
    <t>Число лиц, прошедших спортивную подготовку на этапах спортивной подготовки
Бокс</t>
  </si>
  <si>
    <t>Доля лиц, прошедших спортивную подготовку на этапе начальной подготовки и зачисленных на тренировочный этап
Самбо</t>
  </si>
  <si>
    <t>Число лиц, прошедших спортивную подготовку на этапах спортивной подготовки
Самбо</t>
  </si>
  <si>
    <t>Число лиц, прошедших спортивную подготовку на этапах спортивной подготовки.
Бочча</t>
  </si>
  <si>
    <t>Спортивная подготовка по спорту глухих</t>
  </si>
  <si>
    <t>Доля обоснованных жалоб граждан, поступивших в министерство спорта Красноярского края по итогам проведения спортивных мероприятий</t>
  </si>
  <si>
    <t>Отсутствие случаев нарушения срока внесения информации, обработки данных в информационных системах</t>
  </si>
  <si>
    <t>Количество информационных ресурсов и баз данных</t>
  </si>
  <si>
    <r>
      <t xml:space="preserve">Реализация дополнительных общеразвивающих предпрофессиональных программ в области искусств.
</t>
    </r>
    <r>
      <rPr>
        <i/>
        <sz val="7"/>
        <color theme="1"/>
        <rFont val="Calibri"/>
        <family val="2"/>
        <charset val="204"/>
        <scheme val="minor"/>
      </rPr>
      <t>«Фортепиано»</t>
    </r>
  </si>
  <si>
    <t>Дневники и отчеты структурных подразделений.
Отрывные талоны</t>
  </si>
  <si>
    <t>Показатель объема (физические лица льготных категорий (ОВЗ: спец. группы, инвалиды от 3 до 8 лет)</t>
  </si>
  <si>
    <t>Показатель объема (физические лица  льготных категорий (ОВЗ: спец. группы, инвалиды от 3 до 8 лет)</t>
  </si>
  <si>
    <t>Показатель объема: Обучающиеся с ограниченными возможностями здоровья (ОВЗ) (на дому)</t>
  </si>
  <si>
    <t xml:space="preserve">Показатель объема: Обучающиеся с ограниченными возможностями здоровья (на дому) </t>
  </si>
  <si>
    <t>Ведение информационных ресурсов и баз данных</t>
  </si>
  <si>
    <t>Доля лиц прошедших спортивную подготовку на начальном этапе
Волейбол</t>
  </si>
  <si>
    <t>Доля лиц, прошедших спортивную подготовку на этапе начальной подготовки и зачисленных на тренировочный этап
Легкая атлетика</t>
  </si>
  <si>
    <r>
      <t xml:space="preserve">Библиотечное, библиографическое и информационное обслуживание пользователей библиотеки.
</t>
    </r>
    <r>
      <rPr>
        <i/>
        <sz val="7"/>
        <color theme="1"/>
        <rFont val="Calibri"/>
        <family val="2"/>
        <charset val="204"/>
        <scheme val="minor"/>
      </rPr>
      <t>Вне стационара</t>
    </r>
  </si>
  <si>
    <r>
      <t xml:space="preserve">Библиотечное, библиографическое и информационное обслуживание пользователей библиотеки.
</t>
    </r>
    <r>
      <rPr>
        <i/>
        <sz val="7"/>
        <color theme="1"/>
        <rFont val="Calibri"/>
        <family val="2"/>
        <charset val="204"/>
        <scheme val="minor"/>
      </rPr>
      <t>В стационарных условиях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</si>
</sst>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charset val="204"/>
      <scheme val="minor"/>
    </font>
    <font>
      <sz val="8"/>
      <name val="Calibri Light"/>
      <family val="2"/>
      <charset val="204"/>
      <scheme val="major"/>
    </font>
    <font>
      <sz val="7"/>
      <name val="Calibri Light"/>
      <family val="2"/>
      <charset val="204"/>
      <scheme val="major"/>
    </font>
    <font>
      <b/>
      <sz val="7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i/>
      <sz val="7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b/>
      <sz val="7"/>
      <color rgb="FF000000"/>
      <name val="Calibri"/>
      <family val="2"/>
      <charset val="204"/>
      <scheme val="minor"/>
    </font>
    <font>
      <sz val="7"/>
      <color indexed="8"/>
      <name val="Calibri"/>
      <family val="2"/>
      <charset val="204"/>
      <scheme val="minor"/>
    </font>
    <font>
      <b/>
      <sz val="7"/>
      <color indexed="8"/>
      <name val="Calibri"/>
      <family val="2"/>
      <charset val="204"/>
      <scheme val="minor"/>
    </font>
    <font>
      <sz val="6"/>
      <name val="Calibri Light"/>
      <family val="2"/>
      <charset val="204"/>
      <scheme val="major"/>
    </font>
    <font>
      <b/>
      <sz val="7"/>
      <name val="Calibri Light"/>
      <family val="2"/>
      <charset val="204"/>
      <scheme val="major"/>
    </font>
    <font>
      <sz val="10.5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2" fillId="0" borderId="0" xfId="0" applyFont="1"/>
    <xf numFmtId="0" fontId="2" fillId="0" borderId="0" xfId="0" applyFont="1" applyAlignment="1">
      <alignment horizontal="justify" vertical="top"/>
    </xf>
    <xf numFmtId="0" fontId="10" fillId="0" borderId="1" xfId="0" applyFont="1" applyFill="1" applyBorder="1" applyAlignment="1">
      <alignment horizontal="justify" vertical="top"/>
    </xf>
    <xf numFmtId="0" fontId="2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1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19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2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6" fillId="0" borderId="0" xfId="0" applyNumberFormat="1" applyFont="1" applyFill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1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top"/>
    </xf>
    <xf numFmtId="10" fontId="8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0" xfId="0" applyFont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0" fontId="5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9" fontId="7" fillId="0" borderId="1" xfId="0" applyNumberFormat="1" applyFont="1" applyFill="1" applyBorder="1" applyAlignment="1">
      <alignment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/>
    </xf>
    <xf numFmtId="1" fontId="7" fillId="0" borderId="1" xfId="0" applyNumberFormat="1" applyFont="1" applyFill="1" applyBorder="1" applyAlignment="1">
      <alignment horizontal="center" vertical="top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0" fontId="7" fillId="0" borderId="1" xfId="0" applyNumberFormat="1" applyFont="1" applyFill="1" applyBorder="1" applyAlignment="1">
      <alignment horizontal="center" vertical="top"/>
    </xf>
    <xf numFmtId="1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10" fontId="10" fillId="0" borderId="1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justify" vertical="top"/>
    </xf>
    <xf numFmtId="10" fontId="10" fillId="0" borderId="1" xfId="0" applyNumberFormat="1" applyFont="1" applyFill="1" applyBorder="1" applyAlignment="1">
      <alignment horizontal="center" vertical="top"/>
    </xf>
    <xf numFmtId="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vertical="top" wrapText="1"/>
    </xf>
    <xf numFmtId="10" fontId="10" fillId="0" borderId="1" xfId="0" applyNumberFormat="1" applyFont="1" applyFill="1" applyBorder="1" applyAlignment="1">
      <alignment horizontal="center" vertical="top" wrapText="1"/>
    </xf>
    <xf numFmtId="10" fontId="10" fillId="0" borderId="4" xfId="0" applyNumberFormat="1" applyFont="1" applyFill="1" applyBorder="1" applyAlignment="1">
      <alignment horizontal="center" vertical="top"/>
    </xf>
    <xf numFmtId="10" fontId="10" fillId="0" borderId="5" xfId="0" applyNumberFormat="1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21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10" fontId="14" fillId="0" borderId="4" xfId="0" applyNumberFormat="1" applyFont="1" applyFill="1" applyBorder="1" applyAlignment="1">
      <alignment horizontal="center" vertical="top" wrapText="1"/>
    </xf>
    <xf numFmtId="10" fontId="14" fillId="0" borderId="5" xfId="0" applyNumberFormat="1" applyFont="1" applyFill="1" applyBorder="1" applyAlignment="1">
      <alignment horizontal="center" vertical="top" wrapText="1"/>
    </xf>
    <xf numFmtId="10" fontId="14" fillId="0" borderId="6" xfId="0" applyNumberFormat="1" applyFont="1" applyFill="1" applyBorder="1" applyAlignment="1">
      <alignment horizontal="center" vertical="top" wrapText="1"/>
    </xf>
    <xf numFmtId="10" fontId="10" fillId="0" borderId="1" xfId="0" applyNumberFormat="1" applyFont="1" applyFill="1" applyBorder="1" applyAlignment="1">
      <alignment horizontal="center" vertical="top"/>
    </xf>
    <xf numFmtId="10" fontId="10" fillId="0" borderId="6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0" fontId="10" fillId="0" borderId="6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10" fontId="14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0" fontId="10" fillId="0" borderId="4" xfId="0" applyNumberFormat="1" applyFont="1" applyFill="1" applyBorder="1" applyAlignment="1">
      <alignment horizontal="center" vertical="top" wrapText="1"/>
    </xf>
    <xf numFmtId="10" fontId="10" fillId="0" borderId="5" xfId="0" applyNumberFormat="1" applyFont="1" applyFill="1" applyBorder="1" applyAlignment="1">
      <alignment horizontal="center" vertical="top" wrapText="1"/>
    </xf>
    <xf numFmtId="10" fontId="10" fillId="0" borderId="6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10" fontId="10" fillId="0" borderId="1" xfId="0" applyNumberFormat="1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10" fontId="8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10" fontId="8" fillId="0" borderId="1" xfId="0" applyNumberFormat="1" applyFont="1" applyFill="1" applyBorder="1" applyAlignment="1">
      <alignment vertical="top" wrapText="1"/>
    </xf>
    <xf numFmtId="10" fontId="8" fillId="0" borderId="4" xfId="0" applyNumberFormat="1" applyFont="1" applyFill="1" applyBorder="1" applyAlignment="1">
      <alignment horizontal="center" vertical="top" wrapText="1"/>
    </xf>
    <xf numFmtId="10" fontId="8" fillId="0" borderId="5" xfId="0" applyNumberFormat="1" applyFont="1" applyFill="1" applyBorder="1" applyAlignment="1">
      <alignment horizontal="center" vertical="top" wrapText="1"/>
    </xf>
    <xf numFmtId="10" fontId="8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5" fillId="0" borderId="5" xfId="0" applyNumberFormat="1" applyFont="1" applyFill="1" applyBorder="1" applyAlignment="1">
      <alignment horizontal="center" vertical="top" wrapText="1"/>
    </xf>
    <xf numFmtId="10" fontId="5" fillId="0" borderId="6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49" fontId="15" fillId="2" borderId="6" xfId="0" applyNumberFormat="1" applyFont="1" applyFill="1" applyBorder="1" applyAlignment="1">
      <alignment horizontal="center" vertical="top" wrapText="1"/>
    </xf>
    <xf numFmtId="10" fontId="15" fillId="0" borderId="4" xfId="0" applyNumberFormat="1" applyFont="1" applyFill="1" applyBorder="1" applyAlignment="1">
      <alignment horizontal="center" vertical="top" wrapText="1"/>
    </xf>
    <xf numFmtId="10" fontId="15" fillId="0" borderId="5" xfId="0" applyNumberFormat="1" applyFont="1" applyFill="1" applyBorder="1" applyAlignment="1">
      <alignment horizontal="center" vertical="top" wrapText="1"/>
    </xf>
    <xf numFmtId="10" fontId="15" fillId="0" borderId="6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10" fontId="18" fillId="0" borderId="4" xfId="0" applyNumberFormat="1" applyFont="1" applyFill="1" applyBorder="1" applyAlignment="1">
      <alignment horizontal="center" vertical="top" wrapText="1"/>
    </xf>
    <xf numFmtId="10" fontId="18" fillId="0" borderId="5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10" fontId="17" fillId="0" borderId="4" xfId="0" applyNumberFormat="1" applyFont="1" applyFill="1" applyBorder="1" applyAlignment="1">
      <alignment horizontal="center" vertical="top" wrapText="1"/>
    </xf>
    <xf numFmtId="10" fontId="17" fillId="0" borderId="5" xfId="0" applyNumberFormat="1" applyFont="1" applyFill="1" applyBorder="1" applyAlignment="1">
      <alignment horizontal="center" vertical="top" wrapText="1"/>
    </xf>
    <xf numFmtId="10" fontId="17" fillId="0" borderId="6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10" fontId="16" fillId="0" borderId="4" xfId="0" applyNumberFormat="1" applyFont="1" applyFill="1" applyBorder="1" applyAlignment="1">
      <alignment horizontal="center" vertical="top" wrapText="1"/>
    </xf>
    <xf numFmtId="10" fontId="16" fillId="0" borderId="5" xfId="0" applyNumberFormat="1" applyFont="1" applyFill="1" applyBorder="1" applyAlignment="1">
      <alignment horizontal="center" vertical="top" wrapText="1"/>
    </xf>
    <xf numFmtId="10" fontId="16" fillId="0" borderId="6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10" fontId="20" fillId="0" borderId="1" xfId="0" applyNumberFormat="1" applyFont="1" applyFill="1" applyBorder="1" applyAlignment="1">
      <alignment horizontal="center" vertical="top" wrapText="1"/>
    </xf>
    <xf numFmtId="10" fontId="20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view="pageBreakPreview" topLeftCell="A19" zoomScaleNormal="100" zoomScaleSheetLayoutView="100" workbookViewId="0">
      <selection activeCell="N20" sqref="N20:N29"/>
    </sheetView>
  </sheetViews>
  <sheetFormatPr defaultColWidth="8.85546875" defaultRowHeight="15" x14ac:dyDescent="0.25"/>
  <cols>
    <col min="1" max="1" width="10.5703125" style="12" customWidth="1"/>
    <col min="2" max="2" width="10.140625" style="12" customWidth="1"/>
    <col min="3" max="3" width="15.42578125" style="12" customWidth="1"/>
    <col min="4" max="5" width="8.85546875" style="12"/>
    <col min="6" max="6" width="15.5703125" style="12" customWidth="1"/>
    <col min="7" max="12" width="8.85546875" style="12"/>
    <col min="13" max="13" width="9.140625" style="12" customWidth="1"/>
    <col min="14" max="14" width="8" style="15" customWidth="1"/>
    <col min="15" max="16384" width="8.85546875" style="12"/>
  </cols>
  <sheetData>
    <row r="1" spans="1:14" ht="28.5" customHeight="1" x14ac:dyDescent="0.25">
      <c r="A1" s="119" t="s">
        <v>337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</row>
    <row r="2" spans="1:14" ht="74.25" x14ac:dyDescent="0.25">
      <c r="A2" s="16" t="s">
        <v>0</v>
      </c>
      <c r="B2" s="16" t="s">
        <v>70</v>
      </c>
      <c r="C2" s="16" t="s">
        <v>89</v>
      </c>
      <c r="D2" s="16" t="s">
        <v>88</v>
      </c>
      <c r="E2" s="16" t="s">
        <v>109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  <c r="K2" s="16" t="s">
        <v>9</v>
      </c>
      <c r="L2" s="16" t="s">
        <v>10</v>
      </c>
      <c r="M2" s="16" t="s">
        <v>11</v>
      </c>
      <c r="N2" s="16" t="s">
        <v>129</v>
      </c>
    </row>
    <row r="3" spans="1:14" s="13" customFormat="1" ht="37.5" customHeight="1" x14ac:dyDescent="0.25">
      <c r="A3" s="122" t="s">
        <v>108</v>
      </c>
      <c r="B3" s="142" t="s">
        <v>251</v>
      </c>
      <c r="C3" s="33" t="s">
        <v>272</v>
      </c>
      <c r="D3" s="135" t="s">
        <v>92</v>
      </c>
      <c r="E3" s="38" t="s">
        <v>96</v>
      </c>
      <c r="F3" s="33" t="s">
        <v>234</v>
      </c>
      <c r="G3" s="34" t="s">
        <v>54</v>
      </c>
      <c r="H3" s="34">
        <v>1100</v>
      </c>
      <c r="I3" s="102">
        <v>1100</v>
      </c>
      <c r="J3" s="110">
        <f>I3/H3</f>
        <v>1</v>
      </c>
      <c r="K3" s="116">
        <v>1</v>
      </c>
      <c r="L3" s="105"/>
      <c r="M3" s="100" t="s">
        <v>116</v>
      </c>
      <c r="N3" s="123">
        <v>1</v>
      </c>
    </row>
    <row r="4" spans="1:14" s="13" customFormat="1" ht="47.25" customHeight="1" x14ac:dyDescent="0.25">
      <c r="A4" s="122"/>
      <c r="B4" s="142"/>
      <c r="C4" s="33" t="s">
        <v>272</v>
      </c>
      <c r="D4" s="136"/>
      <c r="E4" s="38" t="s">
        <v>96</v>
      </c>
      <c r="F4" s="33" t="s">
        <v>235</v>
      </c>
      <c r="G4" s="34" t="s">
        <v>51</v>
      </c>
      <c r="H4" s="34">
        <v>100</v>
      </c>
      <c r="I4" s="102">
        <v>100</v>
      </c>
      <c r="J4" s="110">
        <f>I4/H4</f>
        <v>1</v>
      </c>
      <c r="K4" s="117"/>
      <c r="L4" s="105"/>
      <c r="M4" s="100" t="s">
        <v>236</v>
      </c>
      <c r="N4" s="124"/>
    </row>
    <row r="5" spans="1:14" s="13" customFormat="1" ht="37.5" customHeight="1" x14ac:dyDescent="0.25">
      <c r="A5" s="122"/>
      <c r="B5" s="142"/>
      <c r="C5" s="35" t="s">
        <v>273</v>
      </c>
      <c r="D5" s="136"/>
      <c r="E5" s="38" t="s">
        <v>96</v>
      </c>
      <c r="F5" s="33" t="s">
        <v>237</v>
      </c>
      <c r="G5" s="34" t="s">
        <v>54</v>
      </c>
      <c r="H5" s="107">
        <v>150</v>
      </c>
      <c r="I5" s="107">
        <v>150</v>
      </c>
      <c r="J5" s="112">
        <f>I5/H5</f>
        <v>1</v>
      </c>
      <c r="K5" s="118"/>
      <c r="L5" s="14"/>
      <c r="M5" s="100" t="s">
        <v>239</v>
      </c>
      <c r="N5" s="124"/>
    </row>
    <row r="6" spans="1:14" s="13" customFormat="1" ht="37.5" customHeight="1" x14ac:dyDescent="0.25">
      <c r="A6" s="122"/>
      <c r="B6" s="142"/>
      <c r="C6" s="33" t="s">
        <v>272</v>
      </c>
      <c r="D6" s="136"/>
      <c r="E6" s="38" t="s">
        <v>91</v>
      </c>
      <c r="F6" s="33" t="s">
        <v>238</v>
      </c>
      <c r="G6" s="34" t="s">
        <v>105</v>
      </c>
      <c r="H6" s="102">
        <v>11</v>
      </c>
      <c r="I6" s="102">
        <v>11</v>
      </c>
      <c r="J6" s="110">
        <f>I6/H6</f>
        <v>1</v>
      </c>
      <c r="K6" s="116">
        <v>1</v>
      </c>
      <c r="L6" s="14"/>
      <c r="M6" s="100" t="s">
        <v>214</v>
      </c>
      <c r="N6" s="124"/>
    </row>
    <row r="7" spans="1:14" s="13" customFormat="1" ht="39" customHeight="1" x14ac:dyDescent="0.25">
      <c r="A7" s="122"/>
      <c r="B7" s="142"/>
      <c r="C7" s="35" t="s">
        <v>273</v>
      </c>
      <c r="D7" s="118"/>
      <c r="E7" s="38" t="s">
        <v>91</v>
      </c>
      <c r="F7" s="33" t="s">
        <v>140</v>
      </c>
      <c r="G7" s="34" t="s">
        <v>105</v>
      </c>
      <c r="H7" s="107">
        <v>15</v>
      </c>
      <c r="I7" s="107">
        <v>15</v>
      </c>
      <c r="J7" s="112">
        <f>I7/H7</f>
        <v>1</v>
      </c>
      <c r="K7" s="118"/>
      <c r="L7" s="14"/>
      <c r="M7" s="100" t="s">
        <v>214</v>
      </c>
      <c r="N7" s="124"/>
    </row>
    <row r="8" spans="1:14" s="13" customFormat="1" ht="45" x14ac:dyDescent="0.25">
      <c r="A8" s="122"/>
      <c r="B8" s="142"/>
      <c r="C8" s="122" t="s">
        <v>240</v>
      </c>
      <c r="D8" s="128" t="s">
        <v>92</v>
      </c>
      <c r="E8" s="38" t="s">
        <v>96</v>
      </c>
      <c r="F8" s="33" t="s">
        <v>241</v>
      </c>
      <c r="G8" s="34" t="s">
        <v>54</v>
      </c>
      <c r="H8" s="102">
        <v>1800</v>
      </c>
      <c r="I8" s="102">
        <v>1800</v>
      </c>
      <c r="J8" s="110">
        <f t="shared" ref="J8:J17" si="0">I8/H8</f>
        <v>1</v>
      </c>
      <c r="K8" s="116">
        <v>1</v>
      </c>
      <c r="L8" s="14"/>
      <c r="M8" s="100" t="s">
        <v>205</v>
      </c>
      <c r="N8" s="124"/>
    </row>
    <row r="9" spans="1:14" s="13" customFormat="1" ht="63" x14ac:dyDescent="0.25">
      <c r="A9" s="122"/>
      <c r="B9" s="142"/>
      <c r="C9" s="122"/>
      <c r="D9" s="128"/>
      <c r="E9" s="38" t="s">
        <v>96</v>
      </c>
      <c r="F9" s="33" t="s">
        <v>242</v>
      </c>
      <c r="G9" s="34" t="s">
        <v>54</v>
      </c>
      <c r="H9" s="102">
        <v>50</v>
      </c>
      <c r="I9" s="102">
        <v>50</v>
      </c>
      <c r="J9" s="110">
        <f t="shared" si="0"/>
        <v>1</v>
      </c>
      <c r="K9" s="117"/>
      <c r="L9" s="14"/>
      <c r="M9" s="100" t="s">
        <v>206</v>
      </c>
      <c r="N9" s="124"/>
    </row>
    <row r="10" spans="1:14" s="13" customFormat="1" ht="39.75" customHeight="1" x14ac:dyDescent="0.25">
      <c r="A10" s="122"/>
      <c r="B10" s="142"/>
      <c r="C10" s="122"/>
      <c r="D10" s="128"/>
      <c r="E10" s="38" t="s">
        <v>96</v>
      </c>
      <c r="F10" s="33" t="s">
        <v>243</v>
      </c>
      <c r="G10" s="37" t="s">
        <v>105</v>
      </c>
      <c r="H10" s="102">
        <v>33</v>
      </c>
      <c r="I10" s="102">
        <v>33</v>
      </c>
      <c r="J10" s="110">
        <f t="shared" si="0"/>
        <v>1</v>
      </c>
      <c r="K10" s="118"/>
      <c r="L10" s="14"/>
      <c r="M10" s="100" t="s">
        <v>244</v>
      </c>
      <c r="N10" s="124"/>
    </row>
    <row r="11" spans="1:14" s="13" customFormat="1" ht="30.6" customHeight="1" x14ac:dyDescent="0.25">
      <c r="A11" s="122"/>
      <c r="B11" s="142"/>
      <c r="C11" s="122"/>
      <c r="D11" s="128"/>
      <c r="E11" s="38" t="s">
        <v>91</v>
      </c>
      <c r="F11" s="33" t="s">
        <v>140</v>
      </c>
      <c r="G11" s="37" t="s">
        <v>105</v>
      </c>
      <c r="H11" s="102">
        <v>11</v>
      </c>
      <c r="I11" s="102">
        <v>11</v>
      </c>
      <c r="J11" s="110">
        <f t="shared" si="0"/>
        <v>1</v>
      </c>
      <c r="K11" s="110">
        <v>1</v>
      </c>
      <c r="L11" s="14"/>
      <c r="M11" s="100" t="s">
        <v>207</v>
      </c>
      <c r="N11" s="124"/>
    </row>
    <row r="12" spans="1:14" s="13" customFormat="1" ht="36" x14ac:dyDescent="0.25">
      <c r="A12" s="122"/>
      <c r="B12" s="142"/>
      <c r="C12" s="122" t="s">
        <v>106</v>
      </c>
      <c r="D12" s="128" t="s">
        <v>92</v>
      </c>
      <c r="E12" s="19" t="s">
        <v>96</v>
      </c>
      <c r="F12" s="35" t="s">
        <v>142</v>
      </c>
      <c r="G12" s="36" t="s">
        <v>54</v>
      </c>
      <c r="H12" s="104">
        <v>500</v>
      </c>
      <c r="I12" s="104">
        <v>500</v>
      </c>
      <c r="J12" s="110">
        <f t="shared" si="0"/>
        <v>1</v>
      </c>
      <c r="K12" s="126">
        <v>1</v>
      </c>
      <c r="L12" s="111"/>
      <c r="M12" s="103" t="s">
        <v>143</v>
      </c>
      <c r="N12" s="124"/>
    </row>
    <row r="13" spans="1:14" s="13" customFormat="1" ht="37.5" customHeight="1" x14ac:dyDescent="0.25">
      <c r="A13" s="122"/>
      <c r="B13" s="142"/>
      <c r="C13" s="122"/>
      <c r="D13" s="128"/>
      <c r="E13" s="38" t="s">
        <v>96</v>
      </c>
      <c r="F13" s="33" t="s">
        <v>233</v>
      </c>
      <c r="G13" s="34" t="s">
        <v>51</v>
      </c>
      <c r="H13" s="34">
        <v>100</v>
      </c>
      <c r="I13" s="102">
        <v>100</v>
      </c>
      <c r="J13" s="110">
        <f t="shared" si="0"/>
        <v>1</v>
      </c>
      <c r="K13" s="126"/>
      <c r="L13" s="14"/>
      <c r="M13" s="100" t="s">
        <v>143</v>
      </c>
      <c r="N13" s="124"/>
    </row>
    <row r="14" spans="1:14" s="13" customFormat="1" ht="27" customHeight="1" x14ac:dyDescent="0.25">
      <c r="A14" s="122"/>
      <c r="B14" s="142"/>
      <c r="C14" s="122"/>
      <c r="D14" s="128"/>
      <c r="E14" s="38" t="s">
        <v>91</v>
      </c>
      <c r="F14" s="33" t="s">
        <v>140</v>
      </c>
      <c r="G14" s="37" t="s">
        <v>105</v>
      </c>
      <c r="H14" s="34">
        <v>15</v>
      </c>
      <c r="I14" s="102">
        <v>15</v>
      </c>
      <c r="J14" s="110">
        <f t="shared" si="0"/>
        <v>1</v>
      </c>
      <c r="K14" s="110">
        <v>1</v>
      </c>
      <c r="L14" s="14"/>
      <c r="M14" s="100" t="s">
        <v>103</v>
      </c>
      <c r="N14" s="124"/>
    </row>
    <row r="15" spans="1:14" s="13" customFormat="1" ht="67.5" customHeight="1" x14ac:dyDescent="0.25">
      <c r="A15" s="122"/>
      <c r="B15" s="142"/>
      <c r="C15" s="122" t="s">
        <v>107</v>
      </c>
      <c r="D15" s="128" t="s">
        <v>92</v>
      </c>
      <c r="E15" s="38" t="s">
        <v>96</v>
      </c>
      <c r="F15" s="33" t="s">
        <v>144</v>
      </c>
      <c r="G15" s="37" t="s">
        <v>51</v>
      </c>
      <c r="H15" s="34">
        <v>100</v>
      </c>
      <c r="I15" s="102">
        <v>100</v>
      </c>
      <c r="J15" s="110">
        <f t="shared" si="0"/>
        <v>1</v>
      </c>
      <c r="K15" s="126">
        <v>1</v>
      </c>
      <c r="L15" s="14"/>
      <c r="M15" s="100" t="s">
        <v>145</v>
      </c>
      <c r="N15" s="124"/>
    </row>
    <row r="16" spans="1:14" s="13" customFormat="1" ht="36" x14ac:dyDescent="0.25">
      <c r="A16" s="122"/>
      <c r="B16" s="142"/>
      <c r="C16" s="122"/>
      <c r="D16" s="128"/>
      <c r="E16" s="38" t="s">
        <v>96</v>
      </c>
      <c r="F16" s="33" t="s">
        <v>142</v>
      </c>
      <c r="G16" s="37" t="s">
        <v>54</v>
      </c>
      <c r="H16" s="107">
        <v>1000</v>
      </c>
      <c r="I16" s="107">
        <v>1000</v>
      </c>
      <c r="J16" s="112">
        <f>I16/H16</f>
        <v>1</v>
      </c>
      <c r="K16" s="126"/>
      <c r="L16" s="14"/>
      <c r="M16" s="100" t="s">
        <v>143</v>
      </c>
      <c r="N16" s="124"/>
    </row>
    <row r="17" spans="1:14" s="13" customFormat="1" ht="18" x14ac:dyDescent="0.25">
      <c r="A17" s="122"/>
      <c r="B17" s="142"/>
      <c r="C17" s="122"/>
      <c r="D17" s="128"/>
      <c r="E17" s="38" t="s">
        <v>91</v>
      </c>
      <c r="F17" s="33" t="s">
        <v>140</v>
      </c>
      <c r="G17" s="37" t="s">
        <v>105</v>
      </c>
      <c r="H17" s="34">
        <v>30</v>
      </c>
      <c r="I17" s="102">
        <v>30</v>
      </c>
      <c r="J17" s="110">
        <f t="shared" si="0"/>
        <v>1</v>
      </c>
      <c r="K17" s="110">
        <v>1</v>
      </c>
      <c r="L17" s="105"/>
      <c r="M17" s="100" t="s">
        <v>103</v>
      </c>
      <c r="N17" s="125"/>
    </row>
    <row r="18" spans="1:14" s="13" customFormat="1" ht="36" x14ac:dyDescent="0.25">
      <c r="A18" s="122" t="s">
        <v>228</v>
      </c>
      <c r="B18" s="142">
        <v>2454019662</v>
      </c>
      <c r="C18" s="122" t="s">
        <v>104</v>
      </c>
      <c r="D18" s="128" t="s">
        <v>92</v>
      </c>
      <c r="E18" s="38" t="s">
        <v>96</v>
      </c>
      <c r="F18" s="33" t="s">
        <v>146</v>
      </c>
      <c r="G18" s="37" t="s">
        <v>141</v>
      </c>
      <c r="H18" s="34">
        <v>5</v>
      </c>
      <c r="I18" s="102">
        <v>0</v>
      </c>
      <c r="J18" s="110">
        <v>1</v>
      </c>
      <c r="K18" s="110">
        <v>1</v>
      </c>
      <c r="L18" s="105" t="s">
        <v>147</v>
      </c>
      <c r="M18" s="100" t="s">
        <v>143</v>
      </c>
      <c r="N18" s="137">
        <v>1.0150999999999999</v>
      </c>
    </row>
    <row r="19" spans="1:14" s="13" customFormat="1" ht="36" x14ac:dyDescent="0.25">
      <c r="A19" s="122"/>
      <c r="B19" s="142"/>
      <c r="C19" s="122"/>
      <c r="D19" s="128"/>
      <c r="E19" s="38" t="s">
        <v>91</v>
      </c>
      <c r="F19" s="33" t="s">
        <v>168</v>
      </c>
      <c r="G19" s="37" t="s">
        <v>141</v>
      </c>
      <c r="H19" s="34">
        <v>497</v>
      </c>
      <c r="I19" s="102">
        <v>512</v>
      </c>
      <c r="J19" s="110">
        <f>I19/H19</f>
        <v>1.0301810865191148</v>
      </c>
      <c r="K19" s="110">
        <f>J19</f>
        <v>1.0301810865191148</v>
      </c>
      <c r="L19" s="100" t="s">
        <v>277</v>
      </c>
      <c r="M19" s="100" t="s">
        <v>103</v>
      </c>
      <c r="N19" s="137"/>
    </row>
    <row r="20" spans="1:14" s="13" customFormat="1" ht="63" x14ac:dyDescent="0.25">
      <c r="A20" s="122" t="s">
        <v>102</v>
      </c>
      <c r="B20" s="142">
        <v>2454015516</v>
      </c>
      <c r="C20" s="122" t="s">
        <v>245</v>
      </c>
      <c r="D20" s="128" t="s">
        <v>92</v>
      </c>
      <c r="E20" s="38" t="s">
        <v>96</v>
      </c>
      <c r="F20" s="33" t="s">
        <v>164</v>
      </c>
      <c r="G20" s="34" t="s">
        <v>51</v>
      </c>
      <c r="H20" s="102">
        <v>5</v>
      </c>
      <c r="I20" s="102">
        <v>0</v>
      </c>
      <c r="J20" s="110">
        <v>1</v>
      </c>
      <c r="K20" s="126">
        <v>1</v>
      </c>
      <c r="L20" s="14" t="s">
        <v>147</v>
      </c>
      <c r="M20" s="122" t="s">
        <v>143</v>
      </c>
      <c r="N20" s="123">
        <v>1.0166999999999999</v>
      </c>
    </row>
    <row r="21" spans="1:14" s="13" customFormat="1" ht="63" x14ac:dyDescent="0.25">
      <c r="A21" s="122"/>
      <c r="B21" s="142"/>
      <c r="C21" s="122"/>
      <c r="D21" s="128"/>
      <c r="E21" s="38" t="s">
        <v>96</v>
      </c>
      <c r="F21" s="33" t="s">
        <v>148</v>
      </c>
      <c r="G21" s="34" t="s">
        <v>51</v>
      </c>
      <c r="H21" s="34">
        <v>5</v>
      </c>
      <c r="I21" s="102">
        <v>0</v>
      </c>
      <c r="J21" s="110">
        <v>1</v>
      </c>
      <c r="K21" s="126"/>
      <c r="L21" s="14" t="s">
        <v>147</v>
      </c>
      <c r="M21" s="122"/>
      <c r="N21" s="124"/>
    </row>
    <row r="22" spans="1:14" s="13" customFormat="1" ht="27" x14ac:dyDescent="0.25">
      <c r="A22" s="122"/>
      <c r="B22" s="142"/>
      <c r="C22" s="122"/>
      <c r="D22" s="128"/>
      <c r="E22" s="38" t="s">
        <v>96</v>
      </c>
      <c r="F22" s="33" t="s">
        <v>149</v>
      </c>
      <c r="G22" s="34" t="s">
        <v>54</v>
      </c>
      <c r="H22" s="34">
        <v>2500</v>
      </c>
      <c r="I22" s="102">
        <v>2530</v>
      </c>
      <c r="J22" s="110">
        <v>1</v>
      </c>
      <c r="K22" s="126"/>
      <c r="L22" s="14" t="s">
        <v>279</v>
      </c>
      <c r="M22" s="122"/>
      <c r="N22" s="124"/>
    </row>
    <row r="23" spans="1:14" s="13" customFormat="1" ht="18" x14ac:dyDescent="0.25">
      <c r="A23" s="122"/>
      <c r="B23" s="142"/>
      <c r="C23" s="122"/>
      <c r="D23" s="128"/>
      <c r="E23" s="38" t="s">
        <v>91</v>
      </c>
      <c r="F23" s="33" t="s">
        <v>208</v>
      </c>
      <c r="G23" s="34" t="s">
        <v>141</v>
      </c>
      <c r="H23" s="34">
        <v>17</v>
      </c>
      <c r="I23" s="102">
        <v>22</v>
      </c>
      <c r="J23" s="112">
        <v>1.1000000000000001</v>
      </c>
      <c r="K23" s="112">
        <f>J23</f>
        <v>1.1000000000000001</v>
      </c>
      <c r="L23" s="105"/>
      <c r="M23" s="122"/>
      <c r="N23" s="124"/>
    </row>
    <row r="24" spans="1:14" s="13" customFormat="1" ht="246.75" customHeight="1" x14ac:dyDescent="0.25">
      <c r="A24" s="122"/>
      <c r="B24" s="142"/>
      <c r="C24" s="122" t="s">
        <v>247</v>
      </c>
      <c r="D24" s="135" t="s">
        <v>92</v>
      </c>
      <c r="E24" s="38" t="s">
        <v>96</v>
      </c>
      <c r="F24" s="33" t="s">
        <v>211</v>
      </c>
      <c r="G24" s="34" t="s">
        <v>51</v>
      </c>
      <c r="H24" s="34">
        <v>100</v>
      </c>
      <c r="I24" s="102">
        <v>100</v>
      </c>
      <c r="J24" s="110">
        <f>I24/H24</f>
        <v>1</v>
      </c>
      <c r="K24" s="116">
        <v>1</v>
      </c>
      <c r="L24" s="14"/>
      <c r="M24" s="100" t="s">
        <v>150</v>
      </c>
      <c r="N24" s="124"/>
    </row>
    <row r="25" spans="1:14" s="13" customFormat="1" ht="18" x14ac:dyDescent="0.25">
      <c r="A25" s="122"/>
      <c r="B25" s="142"/>
      <c r="C25" s="122"/>
      <c r="D25" s="136"/>
      <c r="E25" s="38" t="s">
        <v>96</v>
      </c>
      <c r="F25" s="33" t="s">
        <v>146</v>
      </c>
      <c r="G25" s="34" t="s">
        <v>151</v>
      </c>
      <c r="H25" s="34">
        <v>2</v>
      </c>
      <c r="I25" s="102">
        <v>0</v>
      </c>
      <c r="J25" s="110">
        <v>1</v>
      </c>
      <c r="K25" s="117"/>
      <c r="L25" s="14" t="s">
        <v>147</v>
      </c>
      <c r="M25" s="100" t="s">
        <v>152</v>
      </c>
      <c r="N25" s="124"/>
    </row>
    <row r="26" spans="1:14" s="13" customFormat="1" ht="72" x14ac:dyDescent="0.25">
      <c r="A26" s="122"/>
      <c r="B26" s="142"/>
      <c r="C26" s="122"/>
      <c r="D26" s="136"/>
      <c r="E26" s="38" t="s">
        <v>96</v>
      </c>
      <c r="F26" s="33" t="s">
        <v>153</v>
      </c>
      <c r="G26" s="34" t="s">
        <v>51</v>
      </c>
      <c r="H26" s="34">
        <v>100</v>
      </c>
      <c r="I26" s="102">
        <v>100</v>
      </c>
      <c r="J26" s="110">
        <f t="shared" ref="J26:J72" si="1">I26/H26</f>
        <v>1</v>
      </c>
      <c r="K26" s="127"/>
      <c r="L26" s="14"/>
      <c r="M26" s="100" t="s">
        <v>152</v>
      </c>
      <c r="N26" s="124"/>
    </row>
    <row r="27" spans="1:14" s="13" customFormat="1" ht="18" x14ac:dyDescent="0.25">
      <c r="A27" s="122"/>
      <c r="B27" s="142"/>
      <c r="C27" s="122"/>
      <c r="D27" s="118"/>
      <c r="E27" s="38" t="s">
        <v>91</v>
      </c>
      <c r="F27" s="33" t="s">
        <v>154</v>
      </c>
      <c r="G27" s="34" t="s">
        <v>141</v>
      </c>
      <c r="H27" s="34">
        <v>11</v>
      </c>
      <c r="I27" s="102">
        <v>11</v>
      </c>
      <c r="J27" s="110">
        <f t="shared" si="1"/>
        <v>1</v>
      </c>
      <c r="K27" s="110">
        <f>J27</f>
        <v>1</v>
      </c>
      <c r="L27" s="14"/>
      <c r="M27" s="100" t="s">
        <v>155</v>
      </c>
      <c r="N27" s="124"/>
    </row>
    <row r="28" spans="1:14" s="13" customFormat="1" ht="21.6" customHeight="1" x14ac:dyDescent="0.25">
      <c r="A28" s="122"/>
      <c r="B28" s="142"/>
      <c r="C28" s="122" t="s">
        <v>246</v>
      </c>
      <c r="D28" s="128" t="s">
        <v>92</v>
      </c>
      <c r="E28" s="38" t="s">
        <v>96</v>
      </c>
      <c r="F28" s="33" t="s">
        <v>110</v>
      </c>
      <c r="G28" s="34" t="s">
        <v>54</v>
      </c>
      <c r="H28" s="34">
        <v>2500</v>
      </c>
      <c r="I28" s="102">
        <v>2500</v>
      </c>
      <c r="J28" s="110">
        <f t="shared" si="1"/>
        <v>1</v>
      </c>
      <c r="K28" s="110">
        <v>1</v>
      </c>
      <c r="L28" s="14"/>
      <c r="M28" s="100" t="s">
        <v>94</v>
      </c>
      <c r="N28" s="124"/>
    </row>
    <row r="29" spans="1:14" s="13" customFormat="1" ht="18" x14ac:dyDescent="0.25">
      <c r="A29" s="122"/>
      <c r="B29" s="142"/>
      <c r="C29" s="122"/>
      <c r="D29" s="128"/>
      <c r="E29" s="38" t="s">
        <v>91</v>
      </c>
      <c r="F29" s="33" t="s">
        <v>140</v>
      </c>
      <c r="G29" s="34" t="s">
        <v>156</v>
      </c>
      <c r="H29" s="34">
        <v>48</v>
      </c>
      <c r="I29" s="102">
        <v>48</v>
      </c>
      <c r="J29" s="110">
        <f t="shared" si="1"/>
        <v>1</v>
      </c>
      <c r="K29" s="110">
        <f>J29</f>
        <v>1</v>
      </c>
      <c r="L29" s="14"/>
      <c r="M29" s="100" t="s">
        <v>155</v>
      </c>
      <c r="N29" s="125"/>
    </row>
    <row r="30" spans="1:14" s="13" customFormat="1" ht="41.25" customHeight="1" x14ac:dyDescent="0.25">
      <c r="A30" s="132" t="s">
        <v>280</v>
      </c>
      <c r="B30" s="135" t="s">
        <v>252</v>
      </c>
      <c r="C30" s="122" t="s">
        <v>166</v>
      </c>
      <c r="D30" s="128" t="s">
        <v>92</v>
      </c>
      <c r="E30" s="38" t="s">
        <v>96</v>
      </c>
      <c r="F30" s="33" t="s">
        <v>157</v>
      </c>
      <c r="G30" s="34" t="s">
        <v>51</v>
      </c>
      <c r="H30" s="34">
        <v>6</v>
      </c>
      <c r="I30" s="102">
        <v>6</v>
      </c>
      <c r="J30" s="110">
        <f t="shared" si="1"/>
        <v>1</v>
      </c>
      <c r="K30" s="116">
        <v>1</v>
      </c>
      <c r="L30" s="79" t="s">
        <v>16</v>
      </c>
      <c r="M30" s="100" t="s">
        <v>155</v>
      </c>
      <c r="N30" s="123">
        <v>1</v>
      </c>
    </row>
    <row r="31" spans="1:14" s="13" customFormat="1" ht="40.5" customHeight="1" x14ac:dyDescent="0.25">
      <c r="A31" s="133"/>
      <c r="B31" s="136"/>
      <c r="C31" s="122"/>
      <c r="D31" s="128"/>
      <c r="E31" s="35" t="s">
        <v>96</v>
      </c>
      <c r="F31" s="33" t="s">
        <v>158</v>
      </c>
      <c r="G31" s="34" t="s">
        <v>51</v>
      </c>
      <c r="H31" s="34">
        <v>96</v>
      </c>
      <c r="I31" s="102">
        <v>96</v>
      </c>
      <c r="J31" s="110">
        <f t="shared" si="1"/>
        <v>1</v>
      </c>
      <c r="K31" s="127"/>
      <c r="L31" s="105"/>
      <c r="M31" s="100" t="s">
        <v>155</v>
      </c>
      <c r="N31" s="124"/>
    </row>
    <row r="32" spans="1:14" s="13" customFormat="1" ht="18" x14ac:dyDescent="0.25">
      <c r="A32" s="133"/>
      <c r="B32" s="136"/>
      <c r="C32" s="122"/>
      <c r="D32" s="128"/>
      <c r="E32" s="38" t="s">
        <v>101</v>
      </c>
      <c r="F32" s="33" t="s">
        <v>159</v>
      </c>
      <c r="G32" s="34" t="s">
        <v>54</v>
      </c>
      <c r="H32" s="107">
        <v>16</v>
      </c>
      <c r="I32" s="107">
        <v>16</v>
      </c>
      <c r="J32" s="112">
        <f t="shared" si="1"/>
        <v>1</v>
      </c>
      <c r="K32" s="112">
        <f>J32</f>
        <v>1</v>
      </c>
      <c r="L32" s="109"/>
      <c r="M32" s="100" t="s">
        <v>94</v>
      </c>
      <c r="N32" s="124"/>
    </row>
    <row r="33" spans="1:14" s="13" customFormat="1" ht="36" x14ac:dyDescent="0.25">
      <c r="A33" s="133"/>
      <c r="B33" s="136"/>
      <c r="C33" s="132" t="s">
        <v>99</v>
      </c>
      <c r="D33" s="135" t="s">
        <v>68</v>
      </c>
      <c r="E33" s="38" t="s">
        <v>96</v>
      </c>
      <c r="F33" s="35" t="s">
        <v>368</v>
      </c>
      <c r="G33" s="37" t="s">
        <v>51</v>
      </c>
      <c r="H33" s="37">
        <v>93.3</v>
      </c>
      <c r="I33" s="101">
        <v>93.3</v>
      </c>
      <c r="J33" s="110">
        <f t="shared" si="1"/>
        <v>1</v>
      </c>
      <c r="K33" s="139">
        <v>1</v>
      </c>
      <c r="L33" s="105"/>
      <c r="M33" s="100" t="s">
        <v>94</v>
      </c>
      <c r="N33" s="124"/>
    </row>
    <row r="34" spans="1:14" s="13" customFormat="1" ht="39" customHeight="1" x14ac:dyDescent="0.25">
      <c r="A34" s="133"/>
      <c r="B34" s="136"/>
      <c r="C34" s="133"/>
      <c r="D34" s="136"/>
      <c r="E34" s="38" t="s">
        <v>96</v>
      </c>
      <c r="F34" s="35" t="s">
        <v>169</v>
      </c>
      <c r="G34" s="37" t="s">
        <v>51</v>
      </c>
      <c r="H34" s="37">
        <v>97.7</v>
      </c>
      <c r="I34" s="101">
        <v>97.7</v>
      </c>
      <c r="J34" s="110">
        <f t="shared" si="1"/>
        <v>1</v>
      </c>
      <c r="K34" s="140"/>
      <c r="L34" s="105"/>
      <c r="M34" s="100" t="s">
        <v>94</v>
      </c>
      <c r="N34" s="124"/>
    </row>
    <row r="35" spans="1:14" s="13" customFormat="1" ht="39.75" customHeight="1" x14ac:dyDescent="0.25">
      <c r="A35" s="133"/>
      <c r="B35" s="136"/>
      <c r="C35" s="133"/>
      <c r="D35" s="136"/>
      <c r="E35" s="38" t="s">
        <v>96</v>
      </c>
      <c r="F35" s="35" t="s">
        <v>339</v>
      </c>
      <c r="G35" s="37" t="s">
        <v>51</v>
      </c>
      <c r="H35" s="37">
        <v>96.9</v>
      </c>
      <c r="I35" s="101">
        <v>96.9</v>
      </c>
      <c r="J35" s="110">
        <f t="shared" si="1"/>
        <v>1</v>
      </c>
      <c r="K35" s="140"/>
      <c r="L35" s="105"/>
      <c r="M35" s="100" t="s">
        <v>94</v>
      </c>
      <c r="N35" s="124"/>
    </row>
    <row r="36" spans="1:14" s="13" customFormat="1" ht="39.75" customHeight="1" x14ac:dyDescent="0.25">
      <c r="A36" s="133"/>
      <c r="B36" s="136"/>
      <c r="C36" s="133"/>
      <c r="D36" s="136"/>
      <c r="E36" s="38" t="s">
        <v>96</v>
      </c>
      <c r="F36" s="35" t="s">
        <v>170</v>
      </c>
      <c r="G36" s="37" t="s">
        <v>51</v>
      </c>
      <c r="H36" s="37">
        <v>98</v>
      </c>
      <c r="I36" s="101">
        <v>98</v>
      </c>
      <c r="J36" s="110">
        <f t="shared" si="1"/>
        <v>1</v>
      </c>
      <c r="K36" s="140"/>
      <c r="L36" s="105"/>
      <c r="M36" s="100" t="s">
        <v>160</v>
      </c>
      <c r="N36" s="124"/>
    </row>
    <row r="37" spans="1:14" s="13" customFormat="1" ht="39" customHeight="1" x14ac:dyDescent="0.25">
      <c r="A37" s="133"/>
      <c r="B37" s="136"/>
      <c r="C37" s="133"/>
      <c r="D37" s="136"/>
      <c r="E37" s="38" t="s">
        <v>96</v>
      </c>
      <c r="F37" s="33" t="s">
        <v>340</v>
      </c>
      <c r="G37" s="37" t="s">
        <v>51</v>
      </c>
      <c r="H37" s="37">
        <v>93</v>
      </c>
      <c r="I37" s="101">
        <v>93</v>
      </c>
      <c r="J37" s="110">
        <f t="shared" si="1"/>
        <v>1</v>
      </c>
      <c r="K37" s="140"/>
      <c r="L37" s="105"/>
      <c r="M37" s="100" t="s">
        <v>94</v>
      </c>
      <c r="N37" s="124"/>
    </row>
    <row r="38" spans="1:14" s="13" customFormat="1" ht="38.25" customHeight="1" x14ac:dyDescent="0.25">
      <c r="A38" s="133"/>
      <c r="B38" s="136"/>
      <c r="C38" s="133"/>
      <c r="D38" s="136"/>
      <c r="E38" s="38" t="s">
        <v>96</v>
      </c>
      <c r="F38" s="33" t="s">
        <v>171</v>
      </c>
      <c r="G38" s="37" t="s">
        <v>51</v>
      </c>
      <c r="H38" s="37">
        <v>96.6</v>
      </c>
      <c r="I38" s="101">
        <v>96.6</v>
      </c>
      <c r="J38" s="110">
        <f t="shared" si="1"/>
        <v>1</v>
      </c>
      <c r="K38" s="140"/>
      <c r="L38" s="105"/>
      <c r="M38" s="100" t="s">
        <v>94</v>
      </c>
      <c r="N38" s="124"/>
    </row>
    <row r="39" spans="1:14" s="13" customFormat="1" ht="39" customHeight="1" x14ac:dyDescent="0.25">
      <c r="A39" s="133"/>
      <c r="B39" s="136"/>
      <c r="C39" s="133"/>
      <c r="D39" s="136"/>
      <c r="E39" s="38" t="s">
        <v>96</v>
      </c>
      <c r="F39" s="33" t="s">
        <v>341</v>
      </c>
      <c r="G39" s="37" t="s">
        <v>51</v>
      </c>
      <c r="H39" s="37">
        <v>93</v>
      </c>
      <c r="I39" s="101">
        <v>93</v>
      </c>
      <c r="J39" s="110">
        <f t="shared" si="1"/>
        <v>1</v>
      </c>
      <c r="K39" s="140"/>
      <c r="L39" s="105"/>
      <c r="M39" s="100" t="s">
        <v>94</v>
      </c>
      <c r="N39" s="124"/>
    </row>
    <row r="40" spans="1:14" s="13" customFormat="1" ht="39" customHeight="1" x14ac:dyDescent="0.25">
      <c r="A40" s="133"/>
      <c r="B40" s="136"/>
      <c r="C40" s="133"/>
      <c r="D40" s="136"/>
      <c r="E40" s="38" t="s">
        <v>96</v>
      </c>
      <c r="F40" s="33" t="s">
        <v>172</v>
      </c>
      <c r="G40" s="37" t="s">
        <v>51</v>
      </c>
      <c r="H40" s="37">
        <v>96.6</v>
      </c>
      <c r="I40" s="101">
        <v>96.6</v>
      </c>
      <c r="J40" s="110">
        <f t="shared" si="1"/>
        <v>1</v>
      </c>
      <c r="K40" s="141"/>
      <c r="L40" s="105"/>
      <c r="M40" s="100" t="s">
        <v>94</v>
      </c>
      <c r="N40" s="124"/>
    </row>
    <row r="41" spans="1:14" s="13" customFormat="1" ht="49.5" customHeight="1" x14ac:dyDescent="0.25">
      <c r="A41" s="133"/>
      <c r="B41" s="136"/>
      <c r="C41" s="133"/>
      <c r="D41" s="136"/>
      <c r="E41" s="38" t="s">
        <v>91</v>
      </c>
      <c r="F41" s="33" t="s">
        <v>342</v>
      </c>
      <c r="G41" s="37" t="s">
        <v>54</v>
      </c>
      <c r="H41" s="37">
        <v>67</v>
      </c>
      <c r="I41" s="101">
        <v>67</v>
      </c>
      <c r="J41" s="110">
        <f t="shared" si="1"/>
        <v>1</v>
      </c>
      <c r="K41" s="143">
        <v>1</v>
      </c>
      <c r="L41" s="105"/>
      <c r="M41" s="100" t="s">
        <v>94</v>
      </c>
      <c r="N41" s="124"/>
    </row>
    <row r="42" spans="1:14" s="13" customFormat="1" ht="38.25" customHeight="1" x14ac:dyDescent="0.25">
      <c r="A42" s="133"/>
      <c r="B42" s="136"/>
      <c r="C42" s="133"/>
      <c r="D42" s="136"/>
      <c r="E42" s="38" t="s">
        <v>91</v>
      </c>
      <c r="F42" s="33" t="s">
        <v>173</v>
      </c>
      <c r="G42" s="37" t="s">
        <v>54</v>
      </c>
      <c r="H42" s="37">
        <v>59</v>
      </c>
      <c r="I42" s="101">
        <v>59</v>
      </c>
      <c r="J42" s="110">
        <f t="shared" si="1"/>
        <v>1</v>
      </c>
      <c r="K42" s="143"/>
      <c r="L42" s="105"/>
      <c r="M42" s="100" t="s">
        <v>94</v>
      </c>
      <c r="N42" s="124"/>
    </row>
    <row r="43" spans="1:14" s="13" customFormat="1" ht="47.25" customHeight="1" x14ac:dyDescent="0.25">
      <c r="A43" s="133"/>
      <c r="B43" s="136"/>
      <c r="C43" s="133"/>
      <c r="D43" s="136"/>
      <c r="E43" s="38" t="s">
        <v>91</v>
      </c>
      <c r="F43" s="33" t="s">
        <v>343</v>
      </c>
      <c r="G43" s="37" t="s">
        <v>54</v>
      </c>
      <c r="H43" s="37">
        <v>165</v>
      </c>
      <c r="I43" s="101">
        <v>165</v>
      </c>
      <c r="J43" s="110">
        <f t="shared" si="1"/>
        <v>1</v>
      </c>
      <c r="K43" s="143"/>
      <c r="L43" s="105"/>
      <c r="M43" s="100" t="s">
        <v>94</v>
      </c>
      <c r="N43" s="124"/>
    </row>
    <row r="44" spans="1:14" s="13" customFormat="1" ht="42.75" customHeight="1" x14ac:dyDescent="0.25">
      <c r="A44" s="133"/>
      <c r="B44" s="136"/>
      <c r="C44" s="133"/>
      <c r="D44" s="136"/>
      <c r="E44" s="38" t="s">
        <v>91</v>
      </c>
      <c r="F44" s="33" t="s">
        <v>174</v>
      </c>
      <c r="G44" s="37" t="s">
        <v>54</v>
      </c>
      <c r="H44" s="37">
        <v>107</v>
      </c>
      <c r="I44" s="101">
        <v>107</v>
      </c>
      <c r="J44" s="110">
        <f t="shared" si="1"/>
        <v>1</v>
      </c>
      <c r="K44" s="143"/>
      <c r="L44" s="105"/>
      <c r="M44" s="100" t="s">
        <v>94</v>
      </c>
      <c r="N44" s="124"/>
    </row>
    <row r="45" spans="1:14" s="13" customFormat="1" ht="48.75" customHeight="1" x14ac:dyDescent="0.25">
      <c r="A45" s="133"/>
      <c r="B45" s="136"/>
      <c r="C45" s="133"/>
      <c r="D45" s="136"/>
      <c r="E45" s="38" t="s">
        <v>91</v>
      </c>
      <c r="F45" s="33" t="s">
        <v>344</v>
      </c>
      <c r="G45" s="37" t="s">
        <v>54</v>
      </c>
      <c r="H45" s="37">
        <v>111</v>
      </c>
      <c r="I45" s="101">
        <v>111</v>
      </c>
      <c r="J45" s="110">
        <f t="shared" si="1"/>
        <v>1</v>
      </c>
      <c r="K45" s="143"/>
      <c r="L45" s="105"/>
      <c r="M45" s="100" t="s">
        <v>94</v>
      </c>
      <c r="N45" s="124"/>
    </row>
    <row r="46" spans="1:14" s="13" customFormat="1" ht="43.5" customHeight="1" x14ac:dyDescent="0.25">
      <c r="A46" s="133"/>
      <c r="B46" s="136"/>
      <c r="C46" s="133"/>
      <c r="D46" s="136"/>
      <c r="E46" s="38" t="s">
        <v>91</v>
      </c>
      <c r="F46" s="33" t="s">
        <v>175</v>
      </c>
      <c r="G46" s="37" t="s">
        <v>54</v>
      </c>
      <c r="H46" s="37">
        <v>21</v>
      </c>
      <c r="I46" s="101">
        <v>21</v>
      </c>
      <c r="J46" s="110">
        <f t="shared" si="1"/>
        <v>1</v>
      </c>
      <c r="K46" s="143"/>
      <c r="L46" s="105"/>
      <c r="M46" s="100" t="s">
        <v>94</v>
      </c>
      <c r="N46" s="124"/>
    </row>
    <row r="47" spans="1:14" s="13" customFormat="1" ht="48.75" customHeight="1" x14ac:dyDescent="0.25">
      <c r="A47" s="133"/>
      <c r="B47" s="136"/>
      <c r="C47" s="133"/>
      <c r="D47" s="136"/>
      <c r="E47" s="38" t="s">
        <v>91</v>
      </c>
      <c r="F47" s="33" t="s">
        <v>345</v>
      </c>
      <c r="G47" s="37" t="s">
        <v>54</v>
      </c>
      <c r="H47" s="37">
        <v>124</v>
      </c>
      <c r="I47" s="101">
        <v>124</v>
      </c>
      <c r="J47" s="110">
        <f t="shared" si="1"/>
        <v>1</v>
      </c>
      <c r="K47" s="143"/>
      <c r="L47" s="142"/>
      <c r="M47" s="100" t="s">
        <v>94</v>
      </c>
      <c r="N47" s="124"/>
    </row>
    <row r="48" spans="1:14" s="13" customFormat="1" ht="40.9" customHeight="1" x14ac:dyDescent="0.25">
      <c r="A48" s="133"/>
      <c r="B48" s="136"/>
      <c r="C48" s="134"/>
      <c r="D48" s="118"/>
      <c r="E48" s="38" t="s">
        <v>91</v>
      </c>
      <c r="F48" s="33" t="s">
        <v>176</v>
      </c>
      <c r="G48" s="37" t="s">
        <v>54</v>
      </c>
      <c r="H48" s="37">
        <v>18</v>
      </c>
      <c r="I48" s="101">
        <v>18</v>
      </c>
      <c r="J48" s="110">
        <f t="shared" si="1"/>
        <v>1</v>
      </c>
      <c r="K48" s="143"/>
      <c r="L48" s="142"/>
      <c r="M48" s="100" t="s">
        <v>90</v>
      </c>
      <c r="N48" s="124"/>
    </row>
    <row r="49" spans="1:14" s="13" customFormat="1" ht="53.45" customHeight="1" x14ac:dyDescent="0.25">
      <c r="A49" s="133"/>
      <c r="B49" s="136"/>
      <c r="C49" s="122" t="s">
        <v>98</v>
      </c>
      <c r="D49" s="128" t="s">
        <v>68</v>
      </c>
      <c r="E49" s="38" t="s">
        <v>96</v>
      </c>
      <c r="F49" s="33" t="s">
        <v>177</v>
      </c>
      <c r="G49" s="37" t="s">
        <v>51</v>
      </c>
      <c r="H49" s="37">
        <v>93</v>
      </c>
      <c r="I49" s="101">
        <v>93</v>
      </c>
      <c r="J49" s="110">
        <f t="shared" si="1"/>
        <v>1</v>
      </c>
      <c r="K49" s="139">
        <v>1</v>
      </c>
      <c r="L49" s="105"/>
      <c r="M49" s="100" t="s">
        <v>94</v>
      </c>
      <c r="N49" s="124"/>
    </row>
    <row r="50" spans="1:14" s="13" customFormat="1" ht="53.45" customHeight="1" x14ac:dyDescent="0.25">
      <c r="A50" s="133"/>
      <c r="B50" s="136"/>
      <c r="C50" s="122"/>
      <c r="D50" s="128"/>
      <c r="E50" s="38" t="s">
        <v>96</v>
      </c>
      <c r="F50" s="33" t="s">
        <v>178</v>
      </c>
      <c r="G50" s="37" t="s">
        <v>51</v>
      </c>
      <c r="H50" s="37">
        <v>96.6</v>
      </c>
      <c r="I50" s="101">
        <v>96.6</v>
      </c>
      <c r="J50" s="110">
        <f t="shared" si="1"/>
        <v>1</v>
      </c>
      <c r="K50" s="140"/>
      <c r="L50" s="105"/>
      <c r="M50" s="100" t="s">
        <v>94</v>
      </c>
      <c r="N50" s="124"/>
    </row>
    <row r="51" spans="1:14" s="13" customFormat="1" ht="53.45" customHeight="1" x14ac:dyDescent="0.25">
      <c r="A51" s="133"/>
      <c r="B51" s="136"/>
      <c r="C51" s="122"/>
      <c r="D51" s="128"/>
      <c r="E51" s="38" t="s">
        <v>91</v>
      </c>
      <c r="F51" s="33" t="s">
        <v>177</v>
      </c>
      <c r="G51" s="37" t="s">
        <v>54</v>
      </c>
      <c r="H51" s="34">
        <v>29</v>
      </c>
      <c r="I51" s="102">
        <v>29</v>
      </c>
      <c r="J51" s="110">
        <f t="shared" si="1"/>
        <v>1</v>
      </c>
      <c r="K51" s="126">
        <v>1</v>
      </c>
      <c r="L51" s="14"/>
      <c r="M51" s="100" t="s">
        <v>94</v>
      </c>
      <c r="N51" s="124"/>
    </row>
    <row r="52" spans="1:14" s="13" customFormat="1" ht="52.15" customHeight="1" x14ac:dyDescent="0.25">
      <c r="A52" s="133"/>
      <c r="B52" s="136"/>
      <c r="C52" s="122"/>
      <c r="D52" s="128"/>
      <c r="E52" s="38" t="s">
        <v>91</v>
      </c>
      <c r="F52" s="33" t="s">
        <v>178</v>
      </c>
      <c r="G52" s="37" t="s">
        <v>54</v>
      </c>
      <c r="H52" s="34">
        <v>13</v>
      </c>
      <c r="I52" s="102">
        <v>13</v>
      </c>
      <c r="J52" s="110">
        <f t="shared" si="1"/>
        <v>1</v>
      </c>
      <c r="K52" s="126"/>
      <c r="L52" s="14"/>
      <c r="M52" s="100" t="s">
        <v>94</v>
      </c>
      <c r="N52" s="124"/>
    </row>
    <row r="53" spans="1:14" s="13" customFormat="1" ht="52.15" customHeight="1" x14ac:dyDescent="0.25">
      <c r="A53" s="133"/>
      <c r="B53" s="136"/>
      <c r="C53" s="33" t="s">
        <v>249</v>
      </c>
      <c r="D53" s="34" t="s">
        <v>68</v>
      </c>
      <c r="E53" s="38" t="s">
        <v>91</v>
      </c>
      <c r="F53" s="33" t="s">
        <v>250</v>
      </c>
      <c r="G53" s="37" t="s">
        <v>256</v>
      </c>
      <c r="H53" s="34">
        <v>1700</v>
      </c>
      <c r="I53" s="102">
        <v>1700</v>
      </c>
      <c r="J53" s="110">
        <f t="shared" si="1"/>
        <v>1</v>
      </c>
      <c r="K53" s="110">
        <f>J53</f>
        <v>1</v>
      </c>
      <c r="L53" s="14"/>
      <c r="M53" s="100" t="s">
        <v>155</v>
      </c>
      <c r="N53" s="124"/>
    </row>
    <row r="54" spans="1:14" s="13" customFormat="1" ht="108" customHeight="1" x14ac:dyDescent="0.25">
      <c r="A54" s="133"/>
      <c r="B54" s="136"/>
      <c r="C54" s="132" t="s">
        <v>163</v>
      </c>
      <c r="D54" s="135" t="s">
        <v>92</v>
      </c>
      <c r="E54" s="38" t="s">
        <v>96</v>
      </c>
      <c r="F54" s="33" t="s">
        <v>164</v>
      </c>
      <c r="G54" s="34" t="s">
        <v>51</v>
      </c>
      <c r="H54" s="34">
        <v>5</v>
      </c>
      <c r="I54" s="102">
        <v>0</v>
      </c>
      <c r="J54" s="110">
        <v>1</v>
      </c>
      <c r="K54" s="110">
        <v>1</v>
      </c>
      <c r="L54" s="113" t="s">
        <v>326</v>
      </c>
      <c r="M54" s="100" t="s">
        <v>155</v>
      </c>
      <c r="N54" s="124"/>
    </row>
    <row r="55" spans="1:14" s="13" customFormat="1" ht="27" x14ac:dyDescent="0.25">
      <c r="A55" s="134"/>
      <c r="B55" s="118"/>
      <c r="C55" s="134"/>
      <c r="D55" s="118"/>
      <c r="E55" s="38" t="s">
        <v>91</v>
      </c>
      <c r="F55" s="33" t="s">
        <v>140</v>
      </c>
      <c r="G55" s="37" t="s">
        <v>141</v>
      </c>
      <c r="H55" s="37">
        <v>20</v>
      </c>
      <c r="I55" s="102">
        <v>20</v>
      </c>
      <c r="J55" s="110">
        <f t="shared" si="1"/>
        <v>1</v>
      </c>
      <c r="K55" s="110">
        <v>1</v>
      </c>
      <c r="L55" s="14"/>
      <c r="M55" s="100" t="s">
        <v>327</v>
      </c>
      <c r="N55" s="125"/>
    </row>
    <row r="56" spans="1:14" s="13" customFormat="1" ht="58.5" customHeight="1" x14ac:dyDescent="0.25">
      <c r="A56" s="122" t="s">
        <v>310</v>
      </c>
      <c r="B56" s="138" t="s">
        <v>253</v>
      </c>
      <c r="C56" s="122" t="s">
        <v>98</v>
      </c>
      <c r="D56" s="128" t="s">
        <v>68</v>
      </c>
      <c r="E56" s="38" t="s">
        <v>96</v>
      </c>
      <c r="F56" s="33" t="s">
        <v>354</v>
      </c>
      <c r="G56" s="37" t="s">
        <v>51</v>
      </c>
      <c r="H56" s="37">
        <v>70</v>
      </c>
      <c r="I56" s="101">
        <v>70</v>
      </c>
      <c r="J56" s="110">
        <f t="shared" si="1"/>
        <v>1</v>
      </c>
      <c r="K56" s="110">
        <v>1</v>
      </c>
      <c r="L56" s="105"/>
      <c r="M56" s="100" t="s">
        <v>90</v>
      </c>
      <c r="N56" s="137">
        <v>1</v>
      </c>
    </row>
    <row r="57" spans="1:14" s="13" customFormat="1" ht="48.75" customHeight="1" x14ac:dyDescent="0.25">
      <c r="A57" s="122"/>
      <c r="B57" s="138"/>
      <c r="C57" s="122"/>
      <c r="D57" s="128"/>
      <c r="E57" s="38" t="s">
        <v>91</v>
      </c>
      <c r="F57" s="33" t="s">
        <v>355</v>
      </c>
      <c r="G57" s="34" t="s">
        <v>54</v>
      </c>
      <c r="H57" s="34">
        <v>29</v>
      </c>
      <c r="I57" s="102">
        <v>29</v>
      </c>
      <c r="J57" s="110">
        <f t="shared" si="1"/>
        <v>1</v>
      </c>
      <c r="K57" s="116">
        <v>1</v>
      </c>
      <c r="L57" s="105"/>
      <c r="M57" s="100" t="s">
        <v>90</v>
      </c>
      <c r="N57" s="137"/>
    </row>
    <row r="58" spans="1:14" s="13" customFormat="1" ht="49.5" customHeight="1" x14ac:dyDescent="0.25">
      <c r="A58" s="122"/>
      <c r="B58" s="138"/>
      <c r="C58" s="122"/>
      <c r="D58" s="128"/>
      <c r="E58" s="38" t="s">
        <v>91</v>
      </c>
      <c r="F58" s="33" t="s">
        <v>355</v>
      </c>
      <c r="G58" s="34" t="s">
        <v>54</v>
      </c>
      <c r="H58" s="34">
        <v>24</v>
      </c>
      <c r="I58" s="102">
        <v>24</v>
      </c>
      <c r="J58" s="110">
        <f t="shared" si="1"/>
        <v>1</v>
      </c>
      <c r="K58" s="127"/>
      <c r="L58" s="105"/>
      <c r="M58" s="100" t="s">
        <v>90</v>
      </c>
      <c r="N58" s="137"/>
    </row>
    <row r="59" spans="1:14" s="13" customFormat="1" ht="63" x14ac:dyDescent="0.25">
      <c r="A59" s="122"/>
      <c r="B59" s="138"/>
      <c r="C59" s="122" t="s">
        <v>161</v>
      </c>
      <c r="D59" s="128" t="s">
        <v>68</v>
      </c>
      <c r="E59" s="38" t="s">
        <v>96</v>
      </c>
      <c r="F59" s="33" t="s">
        <v>369</v>
      </c>
      <c r="G59" s="34" t="s">
        <v>51</v>
      </c>
      <c r="H59" s="34">
        <v>0</v>
      </c>
      <c r="I59" s="102">
        <v>0</v>
      </c>
      <c r="J59" s="110">
        <v>1</v>
      </c>
      <c r="K59" s="110">
        <v>1</v>
      </c>
      <c r="L59" s="105"/>
      <c r="M59" s="100" t="s">
        <v>90</v>
      </c>
      <c r="N59" s="137"/>
    </row>
    <row r="60" spans="1:14" s="13" customFormat="1" ht="49.5" customHeight="1" x14ac:dyDescent="0.25">
      <c r="A60" s="122"/>
      <c r="B60" s="138"/>
      <c r="C60" s="122"/>
      <c r="D60" s="128"/>
      <c r="E60" s="38" t="s">
        <v>91</v>
      </c>
      <c r="F60" s="33" t="s">
        <v>255</v>
      </c>
      <c r="G60" s="37" t="s">
        <v>54</v>
      </c>
      <c r="H60" s="34">
        <v>24</v>
      </c>
      <c r="I60" s="102">
        <v>24</v>
      </c>
      <c r="J60" s="110">
        <f t="shared" si="1"/>
        <v>1</v>
      </c>
      <c r="K60" s="126">
        <v>1</v>
      </c>
      <c r="L60" s="105"/>
      <c r="M60" s="100" t="s">
        <v>90</v>
      </c>
      <c r="N60" s="137"/>
    </row>
    <row r="61" spans="1:14" s="13" customFormat="1" ht="53.45" customHeight="1" x14ac:dyDescent="0.25">
      <c r="A61" s="122"/>
      <c r="B61" s="138"/>
      <c r="C61" s="122"/>
      <c r="D61" s="128"/>
      <c r="E61" s="38" t="s">
        <v>91</v>
      </c>
      <c r="F61" s="33" t="s">
        <v>254</v>
      </c>
      <c r="G61" s="37" t="s">
        <v>54</v>
      </c>
      <c r="H61" s="34">
        <v>7</v>
      </c>
      <c r="I61" s="102">
        <v>7</v>
      </c>
      <c r="J61" s="110">
        <f t="shared" si="1"/>
        <v>1</v>
      </c>
      <c r="K61" s="126"/>
      <c r="L61" s="105"/>
      <c r="M61" s="100" t="s">
        <v>90</v>
      </c>
      <c r="N61" s="137"/>
    </row>
    <row r="62" spans="1:14" s="13" customFormat="1" ht="72" customHeight="1" x14ac:dyDescent="0.25">
      <c r="A62" s="122"/>
      <c r="B62" s="138"/>
      <c r="C62" s="132" t="s">
        <v>97</v>
      </c>
      <c r="D62" s="135" t="s">
        <v>68</v>
      </c>
      <c r="E62" s="38" t="s">
        <v>96</v>
      </c>
      <c r="F62" s="33" t="s">
        <v>346</v>
      </c>
      <c r="G62" s="34" t="s">
        <v>51</v>
      </c>
      <c r="H62" s="34">
        <v>70</v>
      </c>
      <c r="I62" s="102">
        <v>70</v>
      </c>
      <c r="J62" s="110">
        <f t="shared" si="1"/>
        <v>1</v>
      </c>
      <c r="K62" s="126">
        <v>1</v>
      </c>
      <c r="L62" s="105"/>
      <c r="M62" s="100" t="s">
        <v>90</v>
      </c>
      <c r="N62" s="137"/>
    </row>
    <row r="63" spans="1:14" s="13" customFormat="1" ht="61.9" customHeight="1" x14ac:dyDescent="0.25">
      <c r="A63" s="122"/>
      <c r="B63" s="138"/>
      <c r="C63" s="133"/>
      <c r="D63" s="136"/>
      <c r="E63" s="38" t="s">
        <v>96</v>
      </c>
      <c r="F63" s="33" t="s">
        <v>162</v>
      </c>
      <c r="G63" s="34" t="s">
        <v>51</v>
      </c>
      <c r="H63" s="34">
        <v>70</v>
      </c>
      <c r="I63" s="102">
        <v>70</v>
      </c>
      <c r="J63" s="110">
        <f t="shared" si="1"/>
        <v>1</v>
      </c>
      <c r="K63" s="126"/>
      <c r="L63" s="114"/>
      <c r="M63" s="100" t="s">
        <v>90</v>
      </c>
      <c r="N63" s="137"/>
    </row>
    <row r="64" spans="1:14" s="13" customFormat="1" ht="54" x14ac:dyDescent="0.25">
      <c r="A64" s="122"/>
      <c r="B64" s="138"/>
      <c r="C64" s="133"/>
      <c r="D64" s="136"/>
      <c r="E64" s="38" t="s">
        <v>96</v>
      </c>
      <c r="F64" s="33" t="s">
        <v>347</v>
      </c>
      <c r="G64" s="34" t="s">
        <v>51</v>
      </c>
      <c r="H64" s="34">
        <v>70</v>
      </c>
      <c r="I64" s="102">
        <v>70</v>
      </c>
      <c r="J64" s="110">
        <f t="shared" si="1"/>
        <v>1</v>
      </c>
      <c r="K64" s="126"/>
      <c r="L64" s="114"/>
      <c r="M64" s="100" t="s">
        <v>90</v>
      </c>
      <c r="N64" s="137"/>
    </row>
    <row r="65" spans="1:14" s="13" customFormat="1" ht="48.75" customHeight="1" x14ac:dyDescent="0.25">
      <c r="A65" s="122"/>
      <c r="B65" s="138"/>
      <c r="C65" s="133"/>
      <c r="D65" s="136"/>
      <c r="E65" s="38" t="s">
        <v>91</v>
      </c>
      <c r="F65" s="33" t="s">
        <v>348</v>
      </c>
      <c r="G65" s="34" t="s">
        <v>54</v>
      </c>
      <c r="H65" s="34">
        <v>43</v>
      </c>
      <c r="I65" s="102">
        <v>43</v>
      </c>
      <c r="J65" s="110">
        <f t="shared" si="1"/>
        <v>1</v>
      </c>
      <c r="K65" s="126">
        <v>1</v>
      </c>
      <c r="L65" s="105"/>
      <c r="M65" s="100" t="s">
        <v>90</v>
      </c>
      <c r="N65" s="137"/>
    </row>
    <row r="66" spans="1:14" s="13" customFormat="1" ht="47.25" customHeight="1" x14ac:dyDescent="0.25">
      <c r="A66" s="122"/>
      <c r="B66" s="138"/>
      <c r="C66" s="133"/>
      <c r="D66" s="136"/>
      <c r="E66" s="38" t="s">
        <v>91</v>
      </c>
      <c r="F66" s="33" t="s">
        <v>349</v>
      </c>
      <c r="G66" s="34" t="s">
        <v>54</v>
      </c>
      <c r="H66" s="34">
        <v>42</v>
      </c>
      <c r="I66" s="102">
        <v>42</v>
      </c>
      <c r="J66" s="110">
        <f t="shared" si="1"/>
        <v>1</v>
      </c>
      <c r="K66" s="126"/>
      <c r="L66" s="105"/>
      <c r="M66" s="100" t="s">
        <v>90</v>
      </c>
      <c r="N66" s="137"/>
    </row>
    <row r="67" spans="1:14" s="13" customFormat="1" ht="48" customHeight="1" x14ac:dyDescent="0.25">
      <c r="A67" s="122"/>
      <c r="B67" s="138"/>
      <c r="C67" s="133"/>
      <c r="D67" s="136"/>
      <c r="E67" s="38" t="s">
        <v>91</v>
      </c>
      <c r="F67" s="33" t="s">
        <v>350</v>
      </c>
      <c r="G67" s="34" t="s">
        <v>54</v>
      </c>
      <c r="H67" s="34">
        <v>143</v>
      </c>
      <c r="I67" s="102">
        <v>143</v>
      </c>
      <c r="J67" s="110">
        <f t="shared" si="1"/>
        <v>1</v>
      </c>
      <c r="K67" s="126"/>
      <c r="L67" s="105"/>
      <c r="M67" s="100" t="s">
        <v>90</v>
      </c>
      <c r="N67" s="137"/>
    </row>
    <row r="68" spans="1:14" s="13" customFormat="1" ht="52.15" customHeight="1" x14ac:dyDescent="0.25">
      <c r="A68" s="122"/>
      <c r="B68" s="138"/>
      <c r="C68" s="133"/>
      <c r="D68" s="136"/>
      <c r="E68" s="38" t="s">
        <v>91</v>
      </c>
      <c r="F68" s="33" t="s">
        <v>351</v>
      </c>
      <c r="G68" s="34" t="s">
        <v>54</v>
      </c>
      <c r="H68" s="34">
        <v>106</v>
      </c>
      <c r="I68" s="102">
        <v>106</v>
      </c>
      <c r="J68" s="110">
        <f t="shared" si="1"/>
        <v>1</v>
      </c>
      <c r="K68" s="126"/>
      <c r="L68" s="105"/>
      <c r="M68" s="100" t="s">
        <v>90</v>
      </c>
      <c r="N68" s="137"/>
    </row>
    <row r="69" spans="1:14" s="13" customFormat="1" ht="48" customHeight="1" x14ac:dyDescent="0.25">
      <c r="A69" s="122"/>
      <c r="B69" s="138"/>
      <c r="C69" s="133"/>
      <c r="D69" s="136"/>
      <c r="E69" s="38" t="s">
        <v>91</v>
      </c>
      <c r="F69" s="33" t="s">
        <v>352</v>
      </c>
      <c r="G69" s="34" t="s">
        <v>54</v>
      </c>
      <c r="H69" s="34">
        <v>22</v>
      </c>
      <c r="I69" s="102">
        <v>22</v>
      </c>
      <c r="J69" s="110">
        <f t="shared" si="1"/>
        <v>1</v>
      </c>
      <c r="K69" s="126"/>
      <c r="L69" s="105"/>
      <c r="M69" s="100" t="s">
        <v>90</v>
      </c>
      <c r="N69" s="137"/>
    </row>
    <row r="70" spans="1:14" s="13" customFormat="1" ht="48" customHeight="1" x14ac:dyDescent="0.25">
      <c r="A70" s="122"/>
      <c r="B70" s="138"/>
      <c r="C70" s="133"/>
      <c r="D70" s="136"/>
      <c r="E70" s="38" t="s">
        <v>91</v>
      </c>
      <c r="F70" s="33" t="s">
        <v>353</v>
      </c>
      <c r="G70" s="34" t="s">
        <v>54</v>
      </c>
      <c r="H70" s="34">
        <v>32</v>
      </c>
      <c r="I70" s="102">
        <v>32</v>
      </c>
      <c r="J70" s="110">
        <f t="shared" si="1"/>
        <v>1</v>
      </c>
      <c r="K70" s="126"/>
      <c r="L70" s="105"/>
      <c r="M70" s="100" t="s">
        <v>90</v>
      </c>
      <c r="N70" s="137"/>
    </row>
    <row r="71" spans="1:14" s="13" customFormat="1" ht="64.5" customHeight="1" x14ac:dyDescent="0.25">
      <c r="A71" s="122"/>
      <c r="B71" s="138"/>
      <c r="C71" s="122" t="s">
        <v>163</v>
      </c>
      <c r="D71" s="138" t="s">
        <v>92</v>
      </c>
      <c r="E71" s="38" t="s">
        <v>96</v>
      </c>
      <c r="F71" s="33" t="s">
        <v>358</v>
      </c>
      <c r="G71" s="34" t="s">
        <v>51</v>
      </c>
      <c r="H71" s="107">
        <v>1</v>
      </c>
      <c r="I71" s="102">
        <v>0</v>
      </c>
      <c r="J71" s="110">
        <v>1</v>
      </c>
      <c r="K71" s="110">
        <v>1</v>
      </c>
      <c r="L71" s="105" t="s">
        <v>179</v>
      </c>
      <c r="M71" s="100" t="s">
        <v>155</v>
      </c>
      <c r="N71" s="137"/>
    </row>
    <row r="72" spans="1:14" s="13" customFormat="1" ht="18" x14ac:dyDescent="0.25">
      <c r="A72" s="122"/>
      <c r="B72" s="138"/>
      <c r="C72" s="122"/>
      <c r="D72" s="138"/>
      <c r="E72" s="38" t="s">
        <v>91</v>
      </c>
      <c r="F72" s="33" t="s">
        <v>140</v>
      </c>
      <c r="G72" s="37" t="s">
        <v>141</v>
      </c>
      <c r="H72" s="37">
        <v>20</v>
      </c>
      <c r="I72" s="101">
        <v>20</v>
      </c>
      <c r="J72" s="110">
        <f t="shared" si="1"/>
        <v>1</v>
      </c>
      <c r="K72" s="115">
        <f>J72</f>
        <v>1</v>
      </c>
      <c r="L72" s="100"/>
      <c r="M72" s="100" t="s">
        <v>90</v>
      </c>
      <c r="N72" s="137"/>
    </row>
    <row r="73" spans="1:14" s="13" customFormat="1" ht="59.25" customHeight="1" x14ac:dyDescent="0.25">
      <c r="A73" s="122"/>
      <c r="B73" s="138"/>
      <c r="C73" s="132" t="s">
        <v>165</v>
      </c>
      <c r="D73" s="129" t="s">
        <v>68</v>
      </c>
      <c r="E73" s="14" t="s">
        <v>96</v>
      </c>
      <c r="F73" s="33" t="s">
        <v>329</v>
      </c>
      <c r="G73" s="34" t="s">
        <v>51</v>
      </c>
      <c r="H73" s="20">
        <v>0</v>
      </c>
      <c r="I73" s="102">
        <v>0</v>
      </c>
      <c r="J73" s="110">
        <v>1</v>
      </c>
      <c r="K73" s="116">
        <v>1</v>
      </c>
      <c r="L73" s="14"/>
      <c r="M73" s="100" t="s">
        <v>90</v>
      </c>
      <c r="N73" s="137"/>
    </row>
    <row r="74" spans="1:14" s="13" customFormat="1" ht="58.5" customHeight="1" x14ac:dyDescent="0.25">
      <c r="A74" s="122"/>
      <c r="B74" s="138"/>
      <c r="C74" s="133"/>
      <c r="D74" s="130"/>
      <c r="E74" s="14" t="s">
        <v>96</v>
      </c>
      <c r="F74" s="33" t="s">
        <v>328</v>
      </c>
      <c r="G74" s="34" t="s">
        <v>51</v>
      </c>
      <c r="H74" s="20">
        <v>0</v>
      </c>
      <c r="I74" s="102">
        <v>0</v>
      </c>
      <c r="J74" s="110">
        <v>1</v>
      </c>
      <c r="K74" s="127"/>
      <c r="L74" s="14"/>
      <c r="M74" s="100" t="s">
        <v>90</v>
      </c>
      <c r="N74" s="137"/>
    </row>
    <row r="75" spans="1:14" s="13" customFormat="1" ht="51.6" customHeight="1" x14ac:dyDescent="0.25">
      <c r="A75" s="122"/>
      <c r="B75" s="138"/>
      <c r="C75" s="133"/>
      <c r="D75" s="130"/>
      <c r="E75" s="14" t="s">
        <v>91</v>
      </c>
      <c r="F75" s="33" t="s">
        <v>330</v>
      </c>
      <c r="G75" s="34" t="s">
        <v>54</v>
      </c>
      <c r="H75" s="20">
        <v>10</v>
      </c>
      <c r="I75" s="102">
        <v>10</v>
      </c>
      <c r="J75" s="110">
        <f t="shared" ref="J75:J76" si="2">I75/H75</f>
        <v>1</v>
      </c>
      <c r="K75" s="116">
        <v>1</v>
      </c>
      <c r="L75" s="14"/>
      <c r="M75" s="100" t="s">
        <v>90</v>
      </c>
      <c r="N75" s="137"/>
    </row>
    <row r="76" spans="1:14" s="13" customFormat="1" ht="48" customHeight="1" x14ac:dyDescent="0.25">
      <c r="A76" s="122"/>
      <c r="B76" s="138"/>
      <c r="C76" s="134"/>
      <c r="D76" s="131"/>
      <c r="E76" s="14" t="s">
        <v>91</v>
      </c>
      <c r="F76" s="33" t="s">
        <v>356</v>
      </c>
      <c r="G76" s="34" t="s">
        <v>54</v>
      </c>
      <c r="H76" s="20">
        <v>6</v>
      </c>
      <c r="I76" s="102">
        <v>6</v>
      </c>
      <c r="J76" s="110">
        <f t="shared" si="2"/>
        <v>1</v>
      </c>
      <c r="K76" s="127"/>
      <c r="L76" s="14"/>
      <c r="M76" s="100" t="s">
        <v>90</v>
      </c>
      <c r="N76" s="137"/>
    </row>
    <row r="77" spans="1:14" s="13" customFormat="1" ht="57" customHeight="1" x14ac:dyDescent="0.25">
      <c r="A77" s="122"/>
      <c r="B77" s="138"/>
      <c r="C77" s="122" t="s">
        <v>357</v>
      </c>
      <c r="D77" s="138" t="s">
        <v>68</v>
      </c>
      <c r="E77" s="38" t="s">
        <v>96</v>
      </c>
      <c r="F77" s="33" t="s">
        <v>329</v>
      </c>
      <c r="G77" s="34" t="s">
        <v>51</v>
      </c>
      <c r="H77" s="34">
        <v>0</v>
      </c>
      <c r="I77" s="107">
        <v>0</v>
      </c>
      <c r="J77" s="112">
        <v>1</v>
      </c>
      <c r="K77" s="112">
        <f t="shared" ref="K77:K78" si="3">J77</f>
        <v>1</v>
      </c>
      <c r="L77" s="109" t="s">
        <v>179</v>
      </c>
      <c r="M77" s="106" t="s">
        <v>155</v>
      </c>
      <c r="N77" s="137"/>
    </row>
    <row r="78" spans="1:14" s="13" customFormat="1" ht="48" customHeight="1" x14ac:dyDescent="0.25">
      <c r="A78" s="122"/>
      <c r="B78" s="138"/>
      <c r="C78" s="122"/>
      <c r="D78" s="138"/>
      <c r="E78" s="38" t="s">
        <v>91</v>
      </c>
      <c r="F78" s="33" t="s">
        <v>330</v>
      </c>
      <c r="G78" s="34" t="s">
        <v>54</v>
      </c>
      <c r="H78" s="37">
        <v>1</v>
      </c>
      <c r="I78" s="108">
        <v>1</v>
      </c>
      <c r="J78" s="112">
        <f t="shared" ref="J78:J85" si="4">I78/H78</f>
        <v>1</v>
      </c>
      <c r="K78" s="112">
        <f t="shared" si="3"/>
        <v>1</v>
      </c>
      <c r="L78" s="106"/>
      <c r="M78" s="106" t="s">
        <v>90</v>
      </c>
      <c r="N78" s="137"/>
    </row>
    <row r="79" spans="1:14" s="13" customFormat="1" ht="38.25" customHeight="1" x14ac:dyDescent="0.25">
      <c r="A79" s="122"/>
      <c r="B79" s="138"/>
      <c r="C79" s="122" t="s">
        <v>166</v>
      </c>
      <c r="D79" s="135" t="s">
        <v>92</v>
      </c>
      <c r="E79" s="14" t="s">
        <v>96</v>
      </c>
      <c r="F79" s="33" t="s">
        <v>167</v>
      </c>
      <c r="G79" s="34" t="s">
        <v>51</v>
      </c>
      <c r="H79" s="34">
        <v>20</v>
      </c>
      <c r="I79" s="101">
        <v>20</v>
      </c>
      <c r="J79" s="110">
        <f t="shared" si="4"/>
        <v>1</v>
      </c>
      <c r="K79" s="116">
        <v>1</v>
      </c>
      <c r="L79" s="100"/>
      <c r="M79" s="100" t="s">
        <v>155</v>
      </c>
      <c r="N79" s="137"/>
    </row>
    <row r="80" spans="1:14" s="13" customFormat="1" ht="39.75" customHeight="1" x14ac:dyDescent="0.25">
      <c r="A80" s="122"/>
      <c r="B80" s="138"/>
      <c r="C80" s="122"/>
      <c r="D80" s="136"/>
      <c r="E80" s="14" t="s">
        <v>96</v>
      </c>
      <c r="F80" s="33" t="s">
        <v>158</v>
      </c>
      <c r="G80" s="34" t="s">
        <v>51</v>
      </c>
      <c r="H80" s="34">
        <v>60</v>
      </c>
      <c r="I80" s="102">
        <v>60</v>
      </c>
      <c r="J80" s="110">
        <f t="shared" si="4"/>
        <v>1</v>
      </c>
      <c r="K80" s="127"/>
      <c r="L80" s="14"/>
      <c r="M80" s="100" t="s">
        <v>90</v>
      </c>
      <c r="N80" s="137"/>
    </row>
    <row r="81" spans="1:14" s="13" customFormat="1" ht="18" x14ac:dyDescent="0.25">
      <c r="A81" s="122"/>
      <c r="B81" s="138"/>
      <c r="C81" s="122"/>
      <c r="D81" s="118"/>
      <c r="E81" s="14" t="s">
        <v>91</v>
      </c>
      <c r="F81" s="21" t="s">
        <v>248</v>
      </c>
      <c r="G81" s="34" t="s">
        <v>54</v>
      </c>
      <c r="H81" s="34">
        <f>12+40+60</f>
        <v>112</v>
      </c>
      <c r="I81" s="102">
        <v>112</v>
      </c>
      <c r="J81" s="110">
        <f t="shared" si="4"/>
        <v>1</v>
      </c>
      <c r="K81" s="112">
        <f t="shared" ref="K81:K82" si="5">J81</f>
        <v>1</v>
      </c>
      <c r="L81" s="14"/>
      <c r="M81" s="100" t="s">
        <v>90</v>
      </c>
      <c r="N81" s="137"/>
    </row>
    <row r="82" spans="1:14" s="13" customFormat="1" ht="18" x14ac:dyDescent="0.25">
      <c r="A82" s="122"/>
      <c r="B82" s="138"/>
      <c r="C82" s="122" t="s">
        <v>104</v>
      </c>
      <c r="D82" s="128" t="s">
        <v>92</v>
      </c>
      <c r="E82" s="14" t="s">
        <v>96</v>
      </c>
      <c r="F82" s="33" t="s">
        <v>146</v>
      </c>
      <c r="G82" s="34" t="s">
        <v>105</v>
      </c>
      <c r="H82" s="34">
        <v>1</v>
      </c>
      <c r="I82" s="102">
        <v>0</v>
      </c>
      <c r="J82" s="110">
        <v>1</v>
      </c>
      <c r="K82" s="112">
        <f t="shared" si="5"/>
        <v>1</v>
      </c>
      <c r="L82" s="105"/>
      <c r="M82" s="100" t="s">
        <v>152</v>
      </c>
      <c r="N82" s="137"/>
    </row>
    <row r="83" spans="1:14" s="13" customFormat="1" ht="45" customHeight="1" x14ac:dyDescent="0.25">
      <c r="A83" s="122"/>
      <c r="B83" s="138"/>
      <c r="C83" s="122"/>
      <c r="D83" s="128"/>
      <c r="E83" s="14" t="s">
        <v>91</v>
      </c>
      <c r="F83" s="21" t="s">
        <v>168</v>
      </c>
      <c r="G83" s="34" t="s">
        <v>141</v>
      </c>
      <c r="H83" s="34">
        <v>2436</v>
      </c>
      <c r="I83" s="101">
        <v>2436</v>
      </c>
      <c r="J83" s="110">
        <f t="shared" si="4"/>
        <v>1</v>
      </c>
      <c r="K83" s="110">
        <f>J83</f>
        <v>1</v>
      </c>
      <c r="L83" s="14"/>
      <c r="M83" s="100" t="s">
        <v>155</v>
      </c>
      <c r="N83" s="137"/>
    </row>
    <row r="84" spans="1:14" s="13" customFormat="1" ht="54" x14ac:dyDescent="0.25">
      <c r="A84" s="122"/>
      <c r="B84" s="138"/>
      <c r="C84" s="122" t="s">
        <v>367</v>
      </c>
      <c r="D84" s="128" t="s">
        <v>92</v>
      </c>
      <c r="E84" s="14" t="s">
        <v>96</v>
      </c>
      <c r="F84" s="33" t="s">
        <v>359</v>
      </c>
      <c r="G84" s="34" t="s">
        <v>51</v>
      </c>
      <c r="H84" s="34">
        <v>80</v>
      </c>
      <c r="I84" s="107">
        <v>80</v>
      </c>
      <c r="J84" s="112">
        <f t="shared" si="4"/>
        <v>1</v>
      </c>
      <c r="K84" s="112">
        <f t="shared" ref="K84:K85" si="6">J84</f>
        <v>1</v>
      </c>
      <c r="L84" s="109"/>
      <c r="M84" s="106" t="s">
        <v>152</v>
      </c>
      <c r="N84" s="137"/>
    </row>
    <row r="85" spans="1:14" s="13" customFormat="1" ht="45" customHeight="1" x14ac:dyDescent="0.25">
      <c r="A85" s="122"/>
      <c r="B85" s="138"/>
      <c r="C85" s="122"/>
      <c r="D85" s="128"/>
      <c r="E85" s="14" t="s">
        <v>91</v>
      </c>
      <c r="F85" s="33" t="s">
        <v>360</v>
      </c>
      <c r="G85" s="34" t="s">
        <v>105</v>
      </c>
      <c r="H85" s="34">
        <v>1</v>
      </c>
      <c r="I85" s="108">
        <v>1</v>
      </c>
      <c r="J85" s="112">
        <f t="shared" si="4"/>
        <v>1</v>
      </c>
      <c r="K85" s="112">
        <f t="shared" si="6"/>
        <v>1</v>
      </c>
      <c r="L85" s="14"/>
      <c r="M85" s="106" t="s">
        <v>155</v>
      </c>
      <c r="N85" s="137"/>
    </row>
    <row r="86" spans="1:14" ht="37.5" x14ac:dyDescent="0.25">
      <c r="A86" s="122"/>
      <c r="B86" s="138"/>
      <c r="C86" s="39" t="s">
        <v>249</v>
      </c>
      <c r="D86" s="34" t="s">
        <v>68</v>
      </c>
      <c r="E86" s="14" t="s">
        <v>91</v>
      </c>
      <c r="F86" s="33" t="s">
        <v>250</v>
      </c>
      <c r="G86" s="37" t="s">
        <v>256</v>
      </c>
      <c r="H86" s="34">
        <v>10800</v>
      </c>
      <c r="I86" s="102">
        <v>10800</v>
      </c>
      <c r="J86" s="110">
        <f t="shared" ref="J86" si="7">I86/H86</f>
        <v>1</v>
      </c>
      <c r="K86" s="110">
        <f>J86</f>
        <v>1</v>
      </c>
      <c r="L86" s="14"/>
      <c r="M86" s="100" t="s">
        <v>155</v>
      </c>
      <c r="N86" s="137"/>
    </row>
  </sheetData>
  <mergeCells count="78">
    <mergeCell ref="C77:C78"/>
    <mergeCell ref="D77:D78"/>
    <mergeCell ref="C84:C85"/>
    <mergeCell ref="D84:D85"/>
    <mergeCell ref="K57:K58"/>
    <mergeCell ref="C82:C83"/>
    <mergeCell ref="D82:D83"/>
    <mergeCell ref="C56:C58"/>
    <mergeCell ref="N18:N19"/>
    <mergeCell ref="N20:N29"/>
    <mergeCell ref="M20:M23"/>
    <mergeCell ref="C33:C48"/>
    <mergeCell ref="D33:D48"/>
    <mergeCell ref="D49:D52"/>
    <mergeCell ref="C79:C81"/>
    <mergeCell ref="C49:C52"/>
    <mergeCell ref="D56:D58"/>
    <mergeCell ref="C62:C70"/>
    <mergeCell ref="C71:C72"/>
    <mergeCell ref="D71:D72"/>
    <mergeCell ref="A18:A19"/>
    <mergeCell ref="B18:B19"/>
    <mergeCell ref="C18:C19"/>
    <mergeCell ref="D18:D19"/>
    <mergeCell ref="A3:A17"/>
    <mergeCell ref="B3:B17"/>
    <mergeCell ref="D3:D7"/>
    <mergeCell ref="D8:D11"/>
    <mergeCell ref="C12:C14"/>
    <mergeCell ref="D12:D14"/>
    <mergeCell ref="C15:C17"/>
    <mergeCell ref="D15:D17"/>
    <mergeCell ref="A20:A29"/>
    <mergeCell ref="B20:B29"/>
    <mergeCell ref="C20:C23"/>
    <mergeCell ref="D20:D23"/>
    <mergeCell ref="K20:K22"/>
    <mergeCell ref="C24:C27"/>
    <mergeCell ref="C28:C29"/>
    <mergeCell ref="K24:K26"/>
    <mergeCell ref="D28:D29"/>
    <mergeCell ref="D24:D27"/>
    <mergeCell ref="B30:B55"/>
    <mergeCell ref="A30:A55"/>
    <mergeCell ref="N30:N55"/>
    <mergeCell ref="N56:N86"/>
    <mergeCell ref="B56:B86"/>
    <mergeCell ref="A56:A86"/>
    <mergeCell ref="K30:K31"/>
    <mergeCell ref="K33:K40"/>
    <mergeCell ref="K51:K52"/>
    <mergeCell ref="L47:L48"/>
    <mergeCell ref="K41:K48"/>
    <mergeCell ref="C30:C32"/>
    <mergeCell ref="D30:D32"/>
    <mergeCell ref="K49:K50"/>
    <mergeCell ref="D62:D70"/>
    <mergeCell ref="D79:D81"/>
    <mergeCell ref="C59:C61"/>
    <mergeCell ref="D59:D61"/>
    <mergeCell ref="D73:D76"/>
    <mergeCell ref="C73:C76"/>
    <mergeCell ref="C54:C55"/>
    <mergeCell ref="D54:D55"/>
    <mergeCell ref="K65:K70"/>
    <mergeCell ref="K62:K64"/>
    <mergeCell ref="K60:K61"/>
    <mergeCell ref="K79:K80"/>
    <mergeCell ref="K73:K74"/>
    <mergeCell ref="K75:K76"/>
    <mergeCell ref="K8:K10"/>
    <mergeCell ref="A1:N1"/>
    <mergeCell ref="C8:C11"/>
    <mergeCell ref="N3:N17"/>
    <mergeCell ref="K12:K13"/>
    <mergeCell ref="K6:K7"/>
    <mergeCell ref="K3:K5"/>
    <mergeCell ref="K15:K16"/>
  </mergeCells>
  <pageMargins left="0.23622047244094491" right="0.23622047244094491" top="0.78740157480314965" bottom="0.78740157480314965" header="0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41" zoomScaleNormal="100" zoomScaleSheetLayoutView="130" workbookViewId="0">
      <selection activeCell="A48" sqref="A48:A53"/>
    </sheetView>
  </sheetViews>
  <sheetFormatPr defaultColWidth="9.140625" defaultRowHeight="15" x14ac:dyDescent="0.25"/>
  <cols>
    <col min="1" max="1" width="12.28515625" style="53" customWidth="1"/>
    <col min="2" max="2" width="8.140625" style="49" customWidth="1"/>
    <col min="3" max="3" width="20.28515625" style="53" customWidth="1"/>
    <col min="4" max="5" width="8.5703125" style="53" customWidth="1"/>
    <col min="6" max="6" width="10.7109375" style="53" customWidth="1"/>
    <col min="7" max="7" width="7" style="53" customWidth="1"/>
    <col min="8" max="8" width="10" style="52" customWidth="1"/>
    <col min="9" max="9" width="8.140625" style="49" customWidth="1"/>
    <col min="10" max="10" width="10" style="52" customWidth="1"/>
    <col min="11" max="11" width="11" style="52" customWidth="1"/>
    <col min="12" max="12" width="11.28515625" style="53" customWidth="1"/>
    <col min="13" max="13" width="10.5703125" style="53" customWidth="1"/>
    <col min="14" max="14" width="6" style="52" customWidth="1"/>
    <col min="15" max="16384" width="9.140625" style="49"/>
  </cols>
  <sheetData>
    <row r="1" spans="1:14" ht="27.75" customHeight="1" x14ac:dyDescent="0.25">
      <c r="A1" s="147" t="s">
        <v>338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9"/>
    </row>
    <row r="2" spans="1:14" ht="70.150000000000006" customHeight="1" x14ac:dyDescent="0.25">
      <c r="A2" s="50" t="s">
        <v>127</v>
      </c>
      <c r="B2" s="50" t="s">
        <v>70</v>
      </c>
      <c r="C2" s="50" t="s">
        <v>126</v>
      </c>
      <c r="D2" s="50" t="s">
        <v>2</v>
      </c>
      <c r="E2" s="50" t="s">
        <v>109</v>
      </c>
      <c r="F2" s="50" t="s">
        <v>4</v>
      </c>
      <c r="G2" s="50" t="s">
        <v>5</v>
      </c>
      <c r="H2" s="51" t="s">
        <v>6</v>
      </c>
      <c r="I2" s="50" t="s">
        <v>7</v>
      </c>
      <c r="J2" s="51" t="s">
        <v>8</v>
      </c>
      <c r="K2" s="51" t="s">
        <v>9</v>
      </c>
      <c r="L2" s="50" t="s">
        <v>10</v>
      </c>
      <c r="M2" s="50" t="s">
        <v>128</v>
      </c>
      <c r="N2" s="51" t="s">
        <v>129</v>
      </c>
    </row>
    <row r="3" spans="1:14" s="52" customFormat="1" ht="48" customHeight="1" x14ac:dyDescent="0.25">
      <c r="A3" s="145" t="s">
        <v>224</v>
      </c>
      <c r="B3" s="151">
        <v>2454012096</v>
      </c>
      <c r="C3" s="40" t="s">
        <v>317</v>
      </c>
      <c r="D3" s="41" t="s">
        <v>15</v>
      </c>
      <c r="E3" s="40" t="s">
        <v>91</v>
      </c>
      <c r="F3" s="40" t="s">
        <v>180</v>
      </c>
      <c r="G3" s="40" t="s">
        <v>100</v>
      </c>
      <c r="H3" s="42">
        <v>82886</v>
      </c>
      <c r="I3" s="42">
        <v>78974</v>
      </c>
      <c r="J3" s="43">
        <v>0.95279999999999998</v>
      </c>
      <c r="K3" s="43">
        <f>J3</f>
        <v>0.95279999999999998</v>
      </c>
      <c r="L3" s="40" t="s">
        <v>277</v>
      </c>
      <c r="M3" s="145" t="s">
        <v>230</v>
      </c>
      <c r="N3" s="150">
        <v>1.0264</v>
      </c>
    </row>
    <row r="4" spans="1:14" s="52" customFormat="1" ht="30.75" customHeight="1" x14ac:dyDescent="0.25">
      <c r="A4" s="145"/>
      <c r="B4" s="151"/>
      <c r="C4" s="40" t="s">
        <v>269</v>
      </c>
      <c r="D4" s="41" t="s">
        <v>15</v>
      </c>
      <c r="E4" s="40" t="s">
        <v>91</v>
      </c>
      <c r="F4" s="40" t="s">
        <v>180</v>
      </c>
      <c r="G4" s="40" t="s">
        <v>100</v>
      </c>
      <c r="H4" s="42">
        <v>2592</v>
      </c>
      <c r="I4" s="42">
        <v>2900</v>
      </c>
      <c r="J4" s="55">
        <v>1.1000000000000001</v>
      </c>
      <c r="K4" s="55">
        <f>J4</f>
        <v>1.1000000000000001</v>
      </c>
      <c r="L4" s="44" t="s">
        <v>33</v>
      </c>
      <c r="M4" s="145"/>
      <c r="N4" s="150"/>
    </row>
    <row r="5" spans="1:14" s="52" customFormat="1" ht="48.75" customHeight="1" x14ac:dyDescent="0.25">
      <c r="A5" s="145" t="s">
        <v>225</v>
      </c>
      <c r="B5" s="151">
        <v>2454011208</v>
      </c>
      <c r="C5" s="40" t="s">
        <v>318</v>
      </c>
      <c r="D5" s="151" t="s">
        <v>15</v>
      </c>
      <c r="E5" s="40" t="s">
        <v>91</v>
      </c>
      <c r="F5" s="40" t="s">
        <v>181</v>
      </c>
      <c r="G5" s="40" t="s">
        <v>100</v>
      </c>
      <c r="H5" s="42">
        <v>6397.5</v>
      </c>
      <c r="I5" s="42">
        <v>6108</v>
      </c>
      <c r="J5" s="43">
        <v>0.95469999999999999</v>
      </c>
      <c r="K5" s="144">
        <v>0.98199999999999998</v>
      </c>
      <c r="L5" s="40" t="s">
        <v>277</v>
      </c>
      <c r="M5" s="145" t="s">
        <v>230</v>
      </c>
      <c r="N5" s="152">
        <v>0.99099999999999999</v>
      </c>
    </row>
    <row r="6" spans="1:14" s="52" customFormat="1" ht="48.75" customHeight="1" x14ac:dyDescent="0.25">
      <c r="A6" s="145"/>
      <c r="B6" s="151"/>
      <c r="C6" s="40" t="s">
        <v>319</v>
      </c>
      <c r="D6" s="151"/>
      <c r="E6" s="40" t="s">
        <v>91</v>
      </c>
      <c r="F6" s="40" t="s">
        <v>181</v>
      </c>
      <c r="G6" s="40" t="s">
        <v>100</v>
      </c>
      <c r="H6" s="42">
        <v>8845.5</v>
      </c>
      <c r="I6" s="42">
        <v>8767.5</v>
      </c>
      <c r="J6" s="43">
        <v>0.99119999999999997</v>
      </c>
      <c r="K6" s="144"/>
      <c r="L6" s="40" t="s">
        <v>277</v>
      </c>
      <c r="M6" s="145"/>
      <c r="N6" s="152"/>
    </row>
    <row r="7" spans="1:14" s="52" customFormat="1" ht="47.25" customHeight="1" x14ac:dyDescent="0.25">
      <c r="A7" s="145"/>
      <c r="B7" s="151"/>
      <c r="C7" s="40" t="s">
        <v>320</v>
      </c>
      <c r="D7" s="151"/>
      <c r="E7" s="40" t="s">
        <v>91</v>
      </c>
      <c r="F7" s="40" t="s">
        <v>181</v>
      </c>
      <c r="G7" s="40" t="s">
        <v>100</v>
      </c>
      <c r="H7" s="42">
        <v>7137</v>
      </c>
      <c r="I7" s="42">
        <v>7137</v>
      </c>
      <c r="J7" s="43">
        <v>1</v>
      </c>
      <c r="K7" s="144"/>
      <c r="L7" s="40" t="s">
        <v>33</v>
      </c>
      <c r="M7" s="145"/>
      <c r="N7" s="152"/>
    </row>
    <row r="8" spans="1:14" s="52" customFormat="1" ht="29.25" customHeight="1" x14ac:dyDescent="0.25">
      <c r="A8" s="145"/>
      <c r="B8" s="151"/>
      <c r="C8" s="40" t="s">
        <v>269</v>
      </c>
      <c r="D8" s="41" t="s">
        <v>15</v>
      </c>
      <c r="E8" s="40" t="s">
        <v>91</v>
      </c>
      <c r="F8" s="40" t="s">
        <v>181</v>
      </c>
      <c r="G8" s="40" t="s">
        <v>100</v>
      </c>
      <c r="H8" s="42">
        <v>2140.5</v>
      </c>
      <c r="I8" s="42">
        <v>2140.5</v>
      </c>
      <c r="J8" s="43">
        <v>1</v>
      </c>
      <c r="K8" s="43">
        <f>J8</f>
        <v>1</v>
      </c>
      <c r="L8" s="40" t="s">
        <v>33</v>
      </c>
      <c r="M8" s="145"/>
      <c r="N8" s="152"/>
    </row>
    <row r="9" spans="1:14" s="52" customFormat="1" ht="46.5" customHeight="1" x14ac:dyDescent="0.25">
      <c r="A9" s="145" t="s">
        <v>182</v>
      </c>
      <c r="B9" s="151">
        <v>2454012113</v>
      </c>
      <c r="C9" s="40" t="s">
        <v>361</v>
      </c>
      <c r="D9" s="151" t="s">
        <v>15</v>
      </c>
      <c r="E9" s="40" t="s">
        <v>91</v>
      </c>
      <c r="F9" s="40" t="s">
        <v>181</v>
      </c>
      <c r="G9" s="40" t="s">
        <v>100</v>
      </c>
      <c r="H9" s="42">
        <v>16277</v>
      </c>
      <c r="I9" s="42">
        <v>16185</v>
      </c>
      <c r="J9" s="43">
        <v>0.99429999999999996</v>
      </c>
      <c r="K9" s="144">
        <v>0.98939999999999995</v>
      </c>
      <c r="L9" s="40" t="s">
        <v>277</v>
      </c>
      <c r="M9" s="145" t="s">
        <v>230</v>
      </c>
      <c r="N9" s="152">
        <v>0.99470000000000003</v>
      </c>
    </row>
    <row r="10" spans="1:14" s="52" customFormat="1" ht="48.75" customHeight="1" x14ac:dyDescent="0.25">
      <c r="A10" s="145"/>
      <c r="B10" s="151"/>
      <c r="C10" s="40" t="s">
        <v>321</v>
      </c>
      <c r="D10" s="151"/>
      <c r="E10" s="40" t="s">
        <v>91</v>
      </c>
      <c r="F10" s="40" t="s">
        <v>181</v>
      </c>
      <c r="G10" s="40" t="s">
        <v>100</v>
      </c>
      <c r="H10" s="42">
        <v>14737</v>
      </c>
      <c r="I10" s="42">
        <v>14482</v>
      </c>
      <c r="J10" s="43">
        <v>0.98270000000000002</v>
      </c>
      <c r="K10" s="144"/>
      <c r="L10" s="40" t="s">
        <v>277</v>
      </c>
      <c r="M10" s="145"/>
      <c r="N10" s="152"/>
    </row>
    <row r="11" spans="1:14" s="52" customFormat="1" ht="47.25" customHeight="1" x14ac:dyDescent="0.25">
      <c r="A11" s="145"/>
      <c r="B11" s="151"/>
      <c r="C11" s="40" t="s">
        <v>322</v>
      </c>
      <c r="D11" s="151"/>
      <c r="E11" s="40" t="s">
        <v>91</v>
      </c>
      <c r="F11" s="40" t="s">
        <v>181</v>
      </c>
      <c r="G11" s="40" t="s">
        <v>100</v>
      </c>
      <c r="H11" s="42">
        <v>21509</v>
      </c>
      <c r="I11" s="42">
        <v>21328</v>
      </c>
      <c r="J11" s="43">
        <v>0.99160000000000004</v>
      </c>
      <c r="K11" s="144"/>
      <c r="L11" s="40" t="s">
        <v>277</v>
      </c>
      <c r="M11" s="145"/>
      <c r="N11" s="152"/>
    </row>
    <row r="12" spans="1:14" s="52" customFormat="1" ht="48" customHeight="1" x14ac:dyDescent="0.25">
      <c r="A12" s="145"/>
      <c r="B12" s="151"/>
      <c r="C12" s="40" t="s">
        <v>320</v>
      </c>
      <c r="D12" s="151"/>
      <c r="E12" s="40" t="s">
        <v>91</v>
      </c>
      <c r="F12" s="40" t="s">
        <v>181</v>
      </c>
      <c r="G12" s="40" t="s">
        <v>100</v>
      </c>
      <c r="H12" s="42">
        <v>8745</v>
      </c>
      <c r="I12" s="42">
        <v>8699</v>
      </c>
      <c r="J12" s="43">
        <v>0.99470000000000003</v>
      </c>
      <c r="K12" s="144"/>
      <c r="L12" s="40" t="s">
        <v>277</v>
      </c>
      <c r="M12" s="145"/>
      <c r="N12" s="152"/>
    </row>
    <row r="13" spans="1:14" s="52" customFormat="1" ht="58.5" customHeight="1" x14ac:dyDescent="0.25">
      <c r="A13" s="145"/>
      <c r="B13" s="151"/>
      <c r="C13" s="40" t="s">
        <v>323</v>
      </c>
      <c r="D13" s="151"/>
      <c r="E13" s="40" t="s">
        <v>91</v>
      </c>
      <c r="F13" s="40" t="s">
        <v>181</v>
      </c>
      <c r="G13" s="40" t="s">
        <v>100</v>
      </c>
      <c r="H13" s="42">
        <v>1934</v>
      </c>
      <c r="I13" s="42">
        <v>1902</v>
      </c>
      <c r="J13" s="43">
        <v>0.98350000000000004</v>
      </c>
      <c r="K13" s="144"/>
      <c r="L13" s="40" t="s">
        <v>277</v>
      </c>
      <c r="M13" s="145"/>
      <c r="N13" s="152"/>
    </row>
    <row r="14" spans="1:14" s="52" customFormat="1" ht="31.5" customHeight="1" x14ac:dyDescent="0.25">
      <c r="A14" s="145"/>
      <c r="B14" s="151"/>
      <c r="C14" s="40" t="s">
        <v>269</v>
      </c>
      <c r="D14" s="41" t="s">
        <v>15</v>
      </c>
      <c r="E14" s="40" t="s">
        <v>91</v>
      </c>
      <c r="F14" s="40" t="s">
        <v>181</v>
      </c>
      <c r="G14" s="40" t="s">
        <v>100</v>
      </c>
      <c r="H14" s="42">
        <v>3553</v>
      </c>
      <c r="I14" s="42">
        <v>3553</v>
      </c>
      <c r="J14" s="43">
        <v>1</v>
      </c>
      <c r="K14" s="43">
        <f>J14</f>
        <v>1</v>
      </c>
      <c r="L14" s="40" t="s">
        <v>33</v>
      </c>
      <c r="M14" s="145"/>
      <c r="N14" s="152"/>
    </row>
    <row r="15" spans="1:14" s="52" customFormat="1" ht="50.25" customHeight="1" x14ac:dyDescent="0.25">
      <c r="A15" s="40" t="s">
        <v>183</v>
      </c>
      <c r="B15" s="41">
        <v>2454012106</v>
      </c>
      <c r="C15" s="40" t="s">
        <v>270</v>
      </c>
      <c r="D15" s="41" t="s">
        <v>15</v>
      </c>
      <c r="E15" s="40" t="s">
        <v>91</v>
      </c>
      <c r="F15" s="40" t="s">
        <v>181</v>
      </c>
      <c r="G15" s="40" t="s">
        <v>100</v>
      </c>
      <c r="H15" s="42">
        <v>70630</v>
      </c>
      <c r="I15" s="42">
        <v>70630</v>
      </c>
      <c r="J15" s="43">
        <v>1</v>
      </c>
      <c r="K15" s="43">
        <v>1</v>
      </c>
      <c r="L15" s="40" t="s">
        <v>33</v>
      </c>
      <c r="M15" s="40" t="s">
        <v>276</v>
      </c>
      <c r="N15" s="46">
        <v>1</v>
      </c>
    </row>
    <row r="16" spans="1:14" ht="49.5" customHeight="1" x14ac:dyDescent="0.25">
      <c r="A16" s="145" t="s">
        <v>226</v>
      </c>
      <c r="B16" s="151">
        <v>2454012120</v>
      </c>
      <c r="C16" s="40" t="s">
        <v>361</v>
      </c>
      <c r="D16" s="151" t="s">
        <v>15</v>
      </c>
      <c r="E16" s="40" t="s">
        <v>91</v>
      </c>
      <c r="F16" s="40" t="s">
        <v>181</v>
      </c>
      <c r="G16" s="40" t="s">
        <v>100</v>
      </c>
      <c r="H16" s="42">
        <v>5075.6000000000004</v>
      </c>
      <c r="I16" s="42">
        <v>5075.6000000000004</v>
      </c>
      <c r="J16" s="43">
        <v>1</v>
      </c>
      <c r="K16" s="144">
        <v>1</v>
      </c>
      <c r="L16" s="40" t="s">
        <v>33</v>
      </c>
      <c r="M16" s="145" t="s">
        <v>229</v>
      </c>
      <c r="N16" s="152">
        <v>1</v>
      </c>
    </row>
    <row r="17" spans="1:14" ht="48" customHeight="1" x14ac:dyDescent="0.25">
      <c r="A17" s="145"/>
      <c r="B17" s="151"/>
      <c r="C17" s="40" t="s">
        <v>324</v>
      </c>
      <c r="D17" s="151"/>
      <c r="E17" s="40" t="s">
        <v>91</v>
      </c>
      <c r="F17" s="40" t="s">
        <v>181</v>
      </c>
      <c r="G17" s="40" t="s">
        <v>100</v>
      </c>
      <c r="H17" s="42">
        <v>5936.8</v>
      </c>
      <c r="I17" s="42">
        <v>5936.8</v>
      </c>
      <c r="J17" s="43">
        <v>1</v>
      </c>
      <c r="K17" s="144"/>
      <c r="L17" s="40" t="s">
        <v>33</v>
      </c>
      <c r="M17" s="145"/>
      <c r="N17" s="152"/>
    </row>
    <row r="18" spans="1:14" ht="57.75" customHeight="1" x14ac:dyDescent="0.25">
      <c r="A18" s="145"/>
      <c r="B18" s="151"/>
      <c r="C18" s="40" t="s">
        <v>323</v>
      </c>
      <c r="D18" s="151"/>
      <c r="E18" s="40" t="s">
        <v>91</v>
      </c>
      <c r="F18" s="40" t="s">
        <v>181</v>
      </c>
      <c r="G18" s="40" t="s">
        <v>100</v>
      </c>
      <c r="H18" s="42">
        <v>2244.1999999999998</v>
      </c>
      <c r="I18" s="42">
        <v>2244.1999999999998</v>
      </c>
      <c r="J18" s="43">
        <v>1</v>
      </c>
      <c r="K18" s="144"/>
      <c r="L18" s="40" t="s">
        <v>33</v>
      </c>
      <c r="M18" s="145"/>
      <c r="N18" s="152"/>
    </row>
    <row r="19" spans="1:14" ht="47.25" customHeight="1" x14ac:dyDescent="0.25">
      <c r="A19" s="145"/>
      <c r="B19" s="151"/>
      <c r="C19" s="40" t="s">
        <v>320</v>
      </c>
      <c r="D19" s="151"/>
      <c r="E19" s="40" t="s">
        <v>91</v>
      </c>
      <c r="F19" s="40" t="s">
        <v>181</v>
      </c>
      <c r="G19" s="40" t="s">
        <v>100</v>
      </c>
      <c r="H19" s="42">
        <v>4863.8999999999996</v>
      </c>
      <c r="I19" s="42">
        <v>4863.8999999999996</v>
      </c>
      <c r="J19" s="43">
        <v>1</v>
      </c>
      <c r="K19" s="144"/>
      <c r="L19" s="40" t="s">
        <v>33</v>
      </c>
      <c r="M19" s="145"/>
      <c r="N19" s="152"/>
    </row>
    <row r="20" spans="1:14" ht="46.5" customHeight="1" x14ac:dyDescent="0.25">
      <c r="A20" s="145"/>
      <c r="B20" s="151"/>
      <c r="C20" s="40" t="s">
        <v>325</v>
      </c>
      <c r="D20" s="151"/>
      <c r="E20" s="40" t="s">
        <v>91</v>
      </c>
      <c r="F20" s="40" t="s">
        <v>181</v>
      </c>
      <c r="G20" s="40" t="s">
        <v>100</v>
      </c>
      <c r="H20" s="42">
        <v>922.2</v>
      </c>
      <c r="I20" s="42">
        <v>922.2</v>
      </c>
      <c r="J20" s="43">
        <v>1</v>
      </c>
      <c r="K20" s="144"/>
      <c r="L20" s="40" t="s">
        <v>33</v>
      </c>
      <c r="M20" s="145"/>
      <c r="N20" s="152"/>
    </row>
    <row r="21" spans="1:14" ht="29.25" customHeight="1" x14ac:dyDescent="0.25">
      <c r="A21" s="145"/>
      <c r="B21" s="151"/>
      <c r="C21" s="40" t="s">
        <v>269</v>
      </c>
      <c r="D21" s="41" t="s">
        <v>15</v>
      </c>
      <c r="E21" s="40" t="s">
        <v>91</v>
      </c>
      <c r="F21" s="40" t="s">
        <v>181</v>
      </c>
      <c r="G21" s="40" t="s">
        <v>100</v>
      </c>
      <c r="H21" s="42">
        <v>7587.8</v>
      </c>
      <c r="I21" s="42">
        <v>7587.8</v>
      </c>
      <c r="J21" s="43">
        <v>1</v>
      </c>
      <c r="K21" s="43">
        <v>1</v>
      </c>
      <c r="L21" s="40" t="s">
        <v>33</v>
      </c>
      <c r="M21" s="145"/>
      <c r="N21" s="152"/>
    </row>
    <row r="22" spans="1:14" s="52" customFormat="1" ht="57.75" customHeight="1" x14ac:dyDescent="0.25">
      <c r="A22" s="157" t="s">
        <v>202</v>
      </c>
      <c r="B22" s="160">
        <v>2454028850</v>
      </c>
      <c r="C22" s="145" t="s">
        <v>184</v>
      </c>
      <c r="D22" s="151" t="s">
        <v>15</v>
      </c>
      <c r="E22" s="40" t="s">
        <v>96</v>
      </c>
      <c r="F22" s="40" t="s">
        <v>185</v>
      </c>
      <c r="G22" s="40" t="s">
        <v>95</v>
      </c>
      <c r="H22" s="42">
        <v>100</v>
      </c>
      <c r="I22" s="42">
        <v>100</v>
      </c>
      <c r="J22" s="43">
        <v>1</v>
      </c>
      <c r="K22" s="43">
        <f>J22</f>
        <v>1</v>
      </c>
      <c r="L22" s="47" t="s">
        <v>33</v>
      </c>
      <c r="M22" s="145" t="s">
        <v>203</v>
      </c>
      <c r="N22" s="153">
        <v>1.0027999999999999</v>
      </c>
    </row>
    <row r="23" spans="1:14" s="52" customFormat="1" ht="32.25" customHeight="1" x14ac:dyDescent="0.25">
      <c r="A23" s="158"/>
      <c r="B23" s="161"/>
      <c r="C23" s="145"/>
      <c r="D23" s="151"/>
      <c r="E23" s="40" t="s">
        <v>91</v>
      </c>
      <c r="F23" s="40" t="s">
        <v>110</v>
      </c>
      <c r="G23" s="40" t="s">
        <v>93</v>
      </c>
      <c r="H23" s="42">
        <v>129150</v>
      </c>
      <c r="I23" s="42">
        <v>131345</v>
      </c>
      <c r="J23" s="43">
        <v>1.0169999999999999</v>
      </c>
      <c r="K23" s="43">
        <f>J23</f>
        <v>1.0169999999999999</v>
      </c>
      <c r="L23" s="47" t="s">
        <v>33</v>
      </c>
      <c r="M23" s="145"/>
      <c r="N23" s="154"/>
    </row>
    <row r="24" spans="1:14" s="52" customFormat="1" ht="48.75" customHeight="1" x14ac:dyDescent="0.25">
      <c r="A24" s="158"/>
      <c r="B24" s="161"/>
      <c r="C24" s="145" t="s">
        <v>113</v>
      </c>
      <c r="D24" s="151" t="s">
        <v>186</v>
      </c>
      <c r="E24" s="40" t="s">
        <v>96</v>
      </c>
      <c r="F24" s="40" t="s">
        <v>187</v>
      </c>
      <c r="G24" s="40" t="s">
        <v>95</v>
      </c>
      <c r="H24" s="42">
        <v>3.85</v>
      </c>
      <c r="I24" s="42">
        <v>3.85</v>
      </c>
      <c r="J24" s="96">
        <v>1</v>
      </c>
      <c r="K24" s="96">
        <v>1</v>
      </c>
      <c r="L24" s="97" t="s">
        <v>33</v>
      </c>
      <c r="M24" s="145" t="s">
        <v>203</v>
      </c>
      <c r="N24" s="154"/>
    </row>
    <row r="25" spans="1:14" s="52" customFormat="1" ht="19.5" customHeight="1" x14ac:dyDescent="0.25">
      <c r="A25" s="158"/>
      <c r="B25" s="161"/>
      <c r="C25" s="145"/>
      <c r="D25" s="151"/>
      <c r="E25" s="40" t="s">
        <v>91</v>
      </c>
      <c r="F25" s="40" t="s">
        <v>188</v>
      </c>
      <c r="G25" s="40" t="s">
        <v>93</v>
      </c>
      <c r="H25" s="42">
        <v>2466</v>
      </c>
      <c r="I25" s="42">
        <v>2466</v>
      </c>
      <c r="J25" s="43">
        <v>1</v>
      </c>
      <c r="K25" s="43">
        <f>J25</f>
        <v>1</v>
      </c>
      <c r="L25" s="40" t="s">
        <v>33</v>
      </c>
      <c r="M25" s="145"/>
      <c r="N25" s="154"/>
    </row>
    <row r="26" spans="1:14" s="52" customFormat="1" ht="50.25" customHeight="1" x14ac:dyDescent="0.25">
      <c r="A26" s="159"/>
      <c r="B26" s="162"/>
      <c r="C26" s="40" t="s">
        <v>104</v>
      </c>
      <c r="D26" s="41" t="s">
        <v>111</v>
      </c>
      <c r="E26" s="40" t="s">
        <v>91</v>
      </c>
      <c r="F26" s="40" t="s">
        <v>168</v>
      </c>
      <c r="G26" s="40" t="s">
        <v>278</v>
      </c>
      <c r="H26" s="42">
        <v>500</v>
      </c>
      <c r="I26" s="42">
        <v>500</v>
      </c>
      <c r="J26" s="43">
        <v>1</v>
      </c>
      <c r="K26" s="43">
        <v>1</v>
      </c>
      <c r="L26" s="40" t="s">
        <v>33</v>
      </c>
      <c r="M26" s="40" t="s">
        <v>203</v>
      </c>
      <c r="N26" s="155"/>
    </row>
    <row r="27" spans="1:14" s="52" customFormat="1" ht="59.25" customHeight="1" x14ac:dyDescent="0.25">
      <c r="A27" s="145" t="s">
        <v>227</v>
      </c>
      <c r="B27" s="151">
        <v>2454013830</v>
      </c>
      <c r="C27" s="145" t="s">
        <v>184</v>
      </c>
      <c r="D27" s="151" t="s">
        <v>15</v>
      </c>
      <c r="E27" s="40" t="s">
        <v>96</v>
      </c>
      <c r="F27" s="40" t="s">
        <v>185</v>
      </c>
      <c r="G27" s="40" t="s">
        <v>95</v>
      </c>
      <c r="H27" s="42">
        <v>100</v>
      </c>
      <c r="I27" s="42">
        <v>100</v>
      </c>
      <c r="J27" s="55">
        <v>1</v>
      </c>
      <c r="K27" s="55">
        <f>J27</f>
        <v>1</v>
      </c>
      <c r="L27" s="48" t="s">
        <v>33</v>
      </c>
      <c r="M27" s="145" t="s">
        <v>203</v>
      </c>
      <c r="N27" s="152">
        <v>1.0226</v>
      </c>
    </row>
    <row r="28" spans="1:14" s="52" customFormat="1" ht="30.75" customHeight="1" x14ac:dyDescent="0.25">
      <c r="A28" s="145"/>
      <c r="B28" s="151"/>
      <c r="C28" s="145"/>
      <c r="D28" s="151"/>
      <c r="E28" s="40" t="s">
        <v>91</v>
      </c>
      <c r="F28" s="40" t="s">
        <v>110</v>
      </c>
      <c r="G28" s="40" t="s">
        <v>93</v>
      </c>
      <c r="H28" s="42">
        <v>34350</v>
      </c>
      <c r="I28" s="42">
        <v>37445</v>
      </c>
      <c r="J28" s="43">
        <v>1.0901000000000001</v>
      </c>
      <c r="K28" s="43">
        <f>J28</f>
        <v>1.0901000000000001</v>
      </c>
      <c r="L28" s="44" t="s">
        <v>33</v>
      </c>
      <c r="M28" s="145"/>
      <c r="N28" s="152"/>
    </row>
    <row r="29" spans="1:14" s="52" customFormat="1" ht="48" customHeight="1" x14ac:dyDescent="0.25">
      <c r="A29" s="145"/>
      <c r="B29" s="151"/>
      <c r="C29" s="145" t="s">
        <v>113</v>
      </c>
      <c r="D29" s="151" t="s">
        <v>186</v>
      </c>
      <c r="E29" s="40" t="s">
        <v>96</v>
      </c>
      <c r="F29" s="40" t="s">
        <v>187</v>
      </c>
      <c r="G29" s="40" t="s">
        <v>95</v>
      </c>
      <c r="H29" s="42">
        <v>0.7</v>
      </c>
      <c r="I29" s="42">
        <v>0.7</v>
      </c>
      <c r="J29" s="96">
        <v>1</v>
      </c>
      <c r="K29" s="96">
        <v>1</v>
      </c>
      <c r="L29" s="97" t="s">
        <v>33</v>
      </c>
      <c r="M29" s="145"/>
      <c r="N29" s="152"/>
    </row>
    <row r="30" spans="1:14" s="52" customFormat="1" ht="18" x14ac:dyDescent="0.25">
      <c r="A30" s="145"/>
      <c r="B30" s="151"/>
      <c r="C30" s="145"/>
      <c r="D30" s="151"/>
      <c r="E30" s="40" t="s">
        <v>91</v>
      </c>
      <c r="F30" s="40" t="s">
        <v>188</v>
      </c>
      <c r="G30" s="40" t="s">
        <v>93</v>
      </c>
      <c r="H30" s="42">
        <v>454</v>
      </c>
      <c r="I30" s="42">
        <v>454</v>
      </c>
      <c r="J30" s="43">
        <v>1</v>
      </c>
      <c r="K30" s="43">
        <v>1</v>
      </c>
      <c r="L30" s="40" t="s">
        <v>33</v>
      </c>
      <c r="M30" s="145"/>
      <c r="N30" s="152"/>
    </row>
    <row r="31" spans="1:14" ht="39" customHeight="1" x14ac:dyDescent="0.25">
      <c r="A31" s="145" t="s">
        <v>209</v>
      </c>
      <c r="B31" s="151">
        <v>2454012522</v>
      </c>
      <c r="C31" s="40" t="s">
        <v>314</v>
      </c>
      <c r="D31" s="151" t="s">
        <v>15</v>
      </c>
      <c r="E31" s="40" t="s">
        <v>91</v>
      </c>
      <c r="F31" s="40" t="s">
        <v>115</v>
      </c>
      <c r="G31" s="40" t="s">
        <v>93</v>
      </c>
      <c r="H31" s="42">
        <v>9100</v>
      </c>
      <c r="I31" s="42">
        <v>8893</v>
      </c>
      <c r="J31" s="43">
        <v>0.97729999999999995</v>
      </c>
      <c r="K31" s="144">
        <v>0.996</v>
      </c>
      <c r="L31" s="48" t="s">
        <v>277</v>
      </c>
      <c r="M31" s="145" t="s">
        <v>201</v>
      </c>
      <c r="N31" s="152">
        <v>1.0295000000000001</v>
      </c>
    </row>
    <row r="32" spans="1:14" ht="39.75" customHeight="1" x14ac:dyDescent="0.25">
      <c r="A32" s="145"/>
      <c r="B32" s="151"/>
      <c r="C32" s="40" t="s">
        <v>315</v>
      </c>
      <c r="D32" s="151"/>
      <c r="E32" s="40" t="s">
        <v>91</v>
      </c>
      <c r="F32" s="40" t="s">
        <v>115</v>
      </c>
      <c r="G32" s="40" t="s">
        <v>93</v>
      </c>
      <c r="H32" s="42">
        <v>560</v>
      </c>
      <c r="I32" s="42">
        <v>510</v>
      </c>
      <c r="J32" s="43">
        <v>0.91069999999999995</v>
      </c>
      <c r="K32" s="144"/>
      <c r="L32" s="48" t="s">
        <v>277</v>
      </c>
      <c r="M32" s="145"/>
      <c r="N32" s="152"/>
    </row>
    <row r="33" spans="1:14" ht="38.25" customHeight="1" x14ac:dyDescent="0.25">
      <c r="A33" s="145"/>
      <c r="B33" s="151"/>
      <c r="C33" s="40" t="s">
        <v>316</v>
      </c>
      <c r="D33" s="151"/>
      <c r="E33" s="40" t="s">
        <v>91</v>
      </c>
      <c r="F33" s="40" t="s">
        <v>115</v>
      </c>
      <c r="G33" s="40" t="s">
        <v>93</v>
      </c>
      <c r="H33" s="42">
        <v>1200</v>
      </c>
      <c r="I33" s="42">
        <v>1638</v>
      </c>
      <c r="J33" s="55">
        <v>1.1000000000000001</v>
      </c>
      <c r="K33" s="144"/>
      <c r="L33" s="48" t="s">
        <v>33</v>
      </c>
      <c r="M33" s="145"/>
      <c r="N33" s="152"/>
    </row>
    <row r="34" spans="1:14" ht="29.25" customHeight="1" x14ac:dyDescent="0.25">
      <c r="A34" s="145"/>
      <c r="B34" s="151"/>
      <c r="C34" s="40" t="s">
        <v>184</v>
      </c>
      <c r="D34" s="41" t="s">
        <v>15</v>
      </c>
      <c r="E34" s="40" t="s">
        <v>91</v>
      </c>
      <c r="F34" s="40" t="s">
        <v>110</v>
      </c>
      <c r="G34" s="40" t="s">
        <v>93</v>
      </c>
      <c r="H34" s="42">
        <v>1340</v>
      </c>
      <c r="I34" s="42">
        <v>1464</v>
      </c>
      <c r="J34" s="43">
        <v>1.0925</v>
      </c>
      <c r="K34" s="43">
        <f>J34</f>
        <v>1.0925</v>
      </c>
      <c r="L34" s="48" t="s">
        <v>33</v>
      </c>
      <c r="M34" s="145"/>
      <c r="N34" s="152"/>
    </row>
    <row r="35" spans="1:14" ht="68.25" customHeight="1" x14ac:dyDescent="0.25">
      <c r="A35" s="145"/>
      <c r="B35" s="151"/>
      <c r="C35" s="145" t="s">
        <v>117</v>
      </c>
      <c r="D35" s="151" t="s">
        <v>111</v>
      </c>
      <c r="E35" s="40" t="s">
        <v>96</v>
      </c>
      <c r="F35" s="40" t="s">
        <v>189</v>
      </c>
      <c r="G35" s="40" t="s">
        <v>95</v>
      </c>
      <c r="H35" s="42">
        <v>100</v>
      </c>
      <c r="I35" s="42">
        <v>100</v>
      </c>
      <c r="J35" s="43">
        <v>1</v>
      </c>
      <c r="K35" s="43">
        <v>1</v>
      </c>
      <c r="L35" s="48" t="s">
        <v>33</v>
      </c>
      <c r="M35" s="145"/>
      <c r="N35" s="152"/>
    </row>
    <row r="36" spans="1:14" ht="39.75" customHeight="1" x14ac:dyDescent="0.25">
      <c r="A36" s="145"/>
      <c r="B36" s="151"/>
      <c r="C36" s="145"/>
      <c r="D36" s="156"/>
      <c r="E36" s="40" t="s">
        <v>91</v>
      </c>
      <c r="F36" s="40" t="s">
        <v>118</v>
      </c>
      <c r="G36" s="40" t="s">
        <v>112</v>
      </c>
      <c r="H36" s="42">
        <v>5</v>
      </c>
      <c r="I36" s="42">
        <v>5</v>
      </c>
      <c r="J36" s="43">
        <v>1</v>
      </c>
      <c r="K36" s="43">
        <v>1</v>
      </c>
      <c r="L36" s="48" t="s">
        <v>33</v>
      </c>
      <c r="M36" s="145"/>
      <c r="N36" s="152"/>
    </row>
    <row r="37" spans="1:14" s="52" customFormat="1" ht="72" x14ac:dyDescent="0.25">
      <c r="A37" s="145" t="s">
        <v>190</v>
      </c>
      <c r="B37" s="151">
        <v>2454004899</v>
      </c>
      <c r="C37" s="40" t="s">
        <v>311</v>
      </c>
      <c r="D37" s="151" t="s">
        <v>15</v>
      </c>
      <c r="E37" s="40" t="s">
        <v>96</v>
      </c>
      <c r="F37" s="40" t="s">
        <v>191</v>
      </c>
      <c r="G37" s="40" t="s">
        <v>112</v>
      </c>
      <c r="H37" s="42">
        <v>7772</v>
      </c>
      <c r="I37" s="42">
        <v>8342</v>
      </c>
      <c r="J37" s="55">
        <v>1</v>
      </c>
      <c r="K37" s="144">
        <v>1</v>
      </c>
      <c r="L37" s="48" t="s">
        <v>33</v>
      </c>
      <c r="M37" s="44" t="s">
        <v>192</v>
      </c>
      <c r="N37" s="152">
        <v>1.01</v>
      </c>
    </row>
    <row r="38" spans="1:14" s="52" customFormat="1" ht="108" x14ac:dyDescent="0.25">
      <c r="A38" s="145"/>
      <c r="B38" s="151"/>
      <c r="C38" s="40" t="s">
        <v>271</v>
      </c>
      <c r="D38" s="151"/>
      <c r="E38" s="40" t="s">
        <v>96</v>
      </c>
      <c r="F38" s="40" t="s">
        <v>193</v>
      </c>
      <c r="G38" s="40" t="s">
        <v>95</v>
      </c>
      <c r="H38" s="42">
        <v>20</v>
      </c>
      <c r="I38" s="42">
        <v>20</v>
      </c>
      <c r="J38" s="55">
        <v>1</v>
      </c>
      <c r="K38" s="144"/>
      <c r="L38" s="48" t="s">
        <v>33</v>
      </c>
      <c r="M38" s="145" t="s">
        <v>231</v>
      </c>
      <c r="N38" s="152"/>
    </row>
    <row r="39" spans="1:14" s="52" customFormat="1" ht="30" customHeight="1" x14ac:dyDescent="0.25">
      <c r="A39" s="145"/>
      <c r="B39" s="151"/>
      <c r="C39" s="40" t="s">
        <v>311</v>
      </c>
      <c r="D39" s="151"/>
      <c r="E39" s="40" t="s">
        <v>91</v>
      </c>
      <c r="F39" s="40" t="s">
        <v>119</v>
      </c>
      <c r="G39" s="40" t="s">
        <v>93</v>
      </c>
      <c r="H39" s="42">
        <v>25100</v>
      </c>
      <c r="I39" s="42">
        <v>25120</v>
      </c>
      <c r="J39" s="43">
        <v>1.0007999999999999</v>
      </c>
      <c r="K39" s="43">
        <f>J39</f>
        <v>1.0007999999999999</v>
      </c>
      <c r="L39" s="44" t="s">
        <v>33</v>
      </c>
      <c r="M39" s="146"/>
      <c r="N39" s="152"/>
    </row>
    <row r="40" spans="1:14" s="52" customFormat="1" ht="77.25" customHeight="1" x14ac:dyDescent="0.25">
      <c r="A40" s="145"/>
      <c r="B40" s="151"/>
      <c r="C40" s="145" t="s">
        <v>120</v>
      </c>
      <c r="D40" s="151" t="s">
        <v>111</v>
      </c>
      <c r="E40" s="40" t="s">
        <v>96</v>
      </c>
      <c r="F40" s="40" t="s">
        <v>195</v>
      </c>
      <c r="G40" s="40" t="s">
        <v>95</v>
      </c>
      <c r="H40" s="42">
        <v>100</v>
      </c>
      <c r="I40" s="42">
        <v>100</v>
      </c>
      <c r="J40" s="43">
        <v>1</v>
      </c>
      <c r="K40" s="43">
        <v>1</v>
      </c>
      <c r="L40" s="40" t="s">
        <v>33</v>
      </c>
      <c r="M40" s="145" t="s">
        <v>204</v>
      </c>
      <c r="N40" s="152"/>
    </row>
    <row r="41" spans="1:14" s="52" customFormat="1" ht="21" customHeight="1" x14ac:dyDescent="0.25">
      <c r="A41" s="145"/>
      <c r="B41" s="151"/>
      <c r="C41" s="145"/>
      <c r="D41" s="151"/>
      <c r="E41" s="40" t="s">
        <v>91</v>
      </c>
      <c r="F41" s="40" t="s">
        <v>121</v>
      </c>
      <c r="G41" s="40" t="s">
        <v>112</v>
      </c>
      <c r="H41" s="42">
        <v>16271</v>
      </c>
      <c r="I41" s="42">
        <v>16271</v>
      </c>
      <c r="J41" s="43">
        <v>1</v>
      </c>
      <c r="K41" s="43">
        <f>J41</f>
        <v>1</v>
      </c>
      <c r="L41" s="40" t="s">
        <v>33</v>
      </c>
      <c r="M41" s="145"/>
      <c r="N41" s="152"/>
    </row>
    <row r="42" spans="1:14" s="52" customFormat="1" ht="57" customHeight="1" x14ac:dyDescent="0.25">
      <c r="A42" s="145"/>
      <c r="B42" s="151"/>
      <c r="C42" s="40" t="s">
        <v>312</v>
      </c>
      <c r="D42" s="151" t="s">
        <v>111</v>
      </c>
      <c r="E42" s="40" t="s">
        <v>96</v>
      </c>
      <c r="F42" s="40" t="s">
        <v>196</v>
      </c>
      <c r="G42" s="40" t="s">
        <v>95</v>
      </c>
      <c r="H42" s="42">
        <v>100</v>
      </c>
      <c r="I42" s="42">
        <v>100</v>
      </c>
      <c r="J42" s="43">
        <v>1</v>
      </c>
      <c r="K42" s="144">
        <v>1</v>
      </c>
      <c r="L42" s="44" t="s">
        <v>33</v>
      </c>
      <c r="M42" s="145" t="s">
        <v>194</v>
      </c>
      <c r="N42" s="152"/>
    </row>
    <row r="43" spans="1:14" s="52" customFormat="1" ht="57.75" customHeight="1" x14ac:dyDescent="0.25">
      <c r="A43" s="145"/>
      <c r="B43" s="151"/>
      <c r="C43" s="40" t="s">
        <v>313</v>
      </c>
      <c r="D43" s="151"/>
      <c r="E43" s="40" t="s">
        <v>96</v>
      </c>
      <c r="F43" s="40" t="s">
        <v>196</v>
      </c>
      <c r="G43" s="40" t="s">
        <v>95</v>
      </c>
      <c r="H43" s="42">
        <v>100</v>
      </c>
      <c r="I43" s="42">
        <v>100</v>
      </c>
      <c r="J43" s="43">
        <v>1</v>
      </c>
      <c r="K43" s="144"/>
      <c r="L43" s="44" t="s">
        <v>33</v>
      </c>
      <c r="M43" s="145"/>
      <c r="N43" s="152"/>
    </row>
    <row r="44" spans="1:14" s="52" customFormat="1" ht="40.5" customHeight="1" x14ac:dyDescent="0.25">
      <c r="A44" s="145"/>
      <c r="B44" s="151"/>
      <c r="C44" s="40" t="s">
        <v>312</v>
      </c>
      <c r="D44" s="151"/>
      <c r="E44" s="40" t="s">
        <v>91</v>
      </c>
      <c r="F44" s="40" t="s">
        <v>122</v>
      </c>
      <c r="G44" s="40" t="s">
        <v>112</v>
      </c>
      <c r="H44" s="42">
        <v>27</v>
      </c>
      <c r="I44" s="42">
        <v>33</v>
      </c>
      <c r="J44" s="45">
        <v>1.1000000000000001</v>
      </c>
      <c r="K44" s="144">
        <v>1.0793999999999999</v>
      </c>
      <c r="L44" s="44" t="s">
        <v>33</v>
      </c>
      <c r="M44" s="145"/>
      <c r="N44" s="152"/>
    </row>
    <row r="45" spans="1:14" s="52" customFormat="1" ht="40.5" customHeight="1" x14ac:dyDescent="0.25">
      <c r="A45" s="145"/>
      <c r="B45" s="151"/>
      <c r="C45" s="40" t="s">
        <v>313</v>
      </c>
      <c r="D45" s="151"/>
      <c r="E45" s="40" t="s">
        <v>91</v>
      </c>
      <c r="F45" s="40" t="s">
        <v>122</v>
      </c>
      <c r="G45" s="40" t="s">
        <v>112</v>
      </c>
      <c r="H45" s="42">
        <v>17</v>
      </c>
      <c r="I45" s="42">
        <v>18</v>
      </c>
      <c r="J45" s="43">
        <v>1.0588</v>
      </c>
      <c r="K45" s="144"/>
      <c r="L45" s="48" t="s">
        <v>33</v>
      </c>
      <c r="M45" s="145"/>
      <c r="N45" s="152"/>
    </row>
    <row r="46" spans="1:14" s="52" customFormat="1" ht="38.25" customHeight="1" x14ac:dyDescent="0.25">
      <c r="A46" s="145"/>
      <c r="B46" s="151"/>
      <c r="C46" s="145" t="s">
        <v>197</v>
      </c>
      <c r="D46" s="151" t="s">
        <v>111</v>
      </c>
      <c r="E46" s="40" t="s">
        <v>96</v>
      </c>
      <c r="F46" s="40" t="s">
        <v>198</v>
      </c>
      <c r="G46" s="40" t="s">
        <v>95</v>
      </c>
      <c r="H46" s="42">
        <v>26.7</v>
      </c>
      <c r="I46" s="42">
        <v>26.7</v>
      </c>
      <c r="J46" s="43">
        <v>1</v>
      </c>
      <c r="K46" s="43">
        <f>J46</f>
        <v>1</v>
      </c>
      <c r="L46" s="48" t="s">
        <v>33</v>
      </c>
      <c r="M46" s="145"/>
      <c r="N46" s="152"/>
    </row>
    <row r="47" spans="1:14" s="52" customFormat="1" ht="31.5" customHeight="1" x14ac:dyDescent="0.25">
      <c r="A47" s="145"/>
      <c r="B47" s="151"/>
      <c r="C47" s="145"/>
      <c r="D47" s="151"/>
      <c r="E47" s="40" t="s">
        <v>91</v>
      </c>
      <c r="F47" s="40" t="s">
        <v>114</v>
      </c>
      <c r="G47" s="40" t="s">
        <v>112</v>
      </c>
      <c r="H47" s="42">
        <v>85</v>
      </c>
      <c r="I47" s="42">
        <v>85</v>
      </c>
      <c r="J47" s="43">
        <v>1</v>
      </c>
      <c r="K47" s="43">
        <f>J47</f>
        <v>1</v>
      </c>
      <c r="L47" s="48" t="s">
        <v>33</v>
      </c>
      <c r="M47" s="145"/>
      <c r="N47" s="152"/>
    </row>
    <row r="48" spans="1:14" ht="42" customHeight="1" x14ac:dyDescent="0.25">
      <c r="A48" s="145" t="s">
        <v>210</v>
      </c>
      <c r="B48" s="151">
        <v>2454012530</v>
      </c>
      <c r="C48" s="40" t="s">
        <v>370</v>
      </c>
      <c r="D48" s="151" t="s">
        <v>15</v>
      </c>
      <c r="E48" s="40" t="s">
        <v>91</v>
      </c>
      <c r="F48" s="40" t="s">
        <v>123</v>
      </c>
      <c r="G48" s="40" t="s">
        <v>112</v>
      </c>
      <c r="H48" s="42">
        <v>10348</v>
      </c>
      <c r="I48" s="42">
        <v>12197</v>
      </c>
      <c r="J48" s="45">
        <v>1.1000000000000001</v>
      </c>
      <c r="K48" s="144">
        <v>1.1000000000000001</v>
      </c>
      <c r="L48" s="48" t="s">
        <v>33</v>
      </c>
      <c r="M48" s="145" t="s">
        <v>362</v>
      </c>
      <c r="N48" s="152">
        <v>1.0667</v>
      </c>
    </row>
    <row r="49" spans="1:14" ht="42" customHeight="1" x14ac:dyDescent="0.25">
      <c r="A49" s="145"/>
      <c r="B49" s="151"/>
      <c r="C49" s="40" t="s">
        <v>371</v>
      </c>
      <c r="D49" s="151"/>
      <c r="E49" s="40" t="s">
        <v>91</v>
      </c>
      <c r="F49" s="40" t="s">
        <v>123</v>
      </c>
      <c r="G49" s="40" t="s">
        <v>112</v>
      </c>
      <c r="H49" s="42">
        <v>156652</v>
      </c>
      <c r="I49" s="42">
        <v>184114</v>
      </c>
      <c r="J49" s="45">
        <v>1.1000000000000001</v>
      </c>
      <c r="K49" s="144"/>
      <c r="L49" s="48" t="s">
        <v>33</v>
      </c>
      <c r="M49" s="145"/>
      <c r="N49" s="152"/>
    </row>
    <row r="50" spans="1:14" ht="39" customHeight="1" x14ac:dyDescent="0.25">
      <c r="A50" s="145"/>
      <c r="B50" s="151"/>
      <c r="C50" s="145" t="s">
        <v>197</v>
      </c>
      <c r="D50" s="151" t="s">
        <v>111</v>
      </c>
      <c r="E50" s="40" t="s">
        <v>96</v>
      </c>
      <c r="F50" s="40" t="s">
        <v>199</v>
      </c>
      <c r="G50" s="40" t="s">
        <v>95</v>
      </c>
      <c r="H50" s="42">
        <v>48.1</v>
      </c>
      <c r="I50" s="42">
        <v>82.2</v>
      </c>
      <c r="J50" s="45">
        <v>1</v>
      </c>
      <c r="K50" s="45">
        <v>1</v>
      </c>
      <c r="L50" s="44" t="s">
        <v>33</v>
      </c>
      <c r="M50" s="145"/>
      <c r="N50" s="152"/>
    </row>
    <row r="51" spans="1:14" ht="30.75" customHeight="1" x14ac:dyDescent="0.25">
      <c r="A51" s="145"/>
      <c r="B51" s="151"/>
      <c r="C51" s="145"/>
      <c r="D51" s="151"/>
      <c r="E51" s="40" t="s">
        <v>91</v>
      </c>
      <c r="F51" s="40" t="s">
        <v>114</v>
      </c>
      <c r="G51" s="40" t="s">
        <v>112</v>
      </c>
      <c r="H51" s="42">
        <v>1300</v>
      </c>
      <c r="I51" s="42">
        <v>2157</v>
      </c>
      <c r="J51" s="45">
        <v>1.1000000000000001</v>
      </c>
      <c r="K51" s="45">
        <v>1.1000000000000001</v>
      </c>
      <c r="L51" s="44" t="s">
        <v>33</v>
      </c>
      <c r="M51" s="145"/>
      <c r="N51" s="152"/>
    </row>
    <row r="52" spans="1:14" ht="51" customHeight="1" x14ac:dyDescent="0.25">
      <c r="A52" s="145"/>
      <c r="B52" s="151"/>
      <c r="C52" s="145" t="s">
        <v>125</v>
      </c>
      <c r="D52" s="151" t="s">
        <v>186</v>
      </c>
      <c r="E52" s="40" t="s">
        <v>96</v>
      </c>
      <c r="F52" s="40" t="s">
        <v>200</v>
      </c>
      <c r="G52" s="40" t="s">
        <v>95</v>
      </c>
      <c r="H52" s="42">
        <v>100</v>
      </c>
      <c r="I52" s="42">
        <v>121.2</v>
      </c>
      <c r="J52" s="45">
        <v>1</v>
      </c>
      <c r="K52" s="45">
        <v>1</v>
      </c>
      <c r="L52" s="44" t="s">
        <v>33</v>
      </c>
      <c r="M52" s="145" t="s">
        <v>232</v>
      </c>
      <c r="N52" s="152"/>
    </row>
    <row r="53" spans="1:14" ht="26.25" customHeight="1" x14ac:dyDescent="0.25">
      <c r="A53" s="145"/>
      <c r="B53" s="151"/>
      <c r="C53" s="145"/>
      <c r="D53" s="151"/>
      <c r="E53" s="40" t="s">
        <v>91</v>
      </c>
      <c r="F53" s="40" t="s">
        <v>124</v>
      </c>
      <c r="G53" s="40" t="s">
        <v>112</v>
      </c>
      <c r="H53" s="42">
        <v>3700</v>
      </c>
      <c r="I53" s="42">
        <v>4167</v>
      </c>
      <c r="J53" s="45">
        <v>1.1000000000000001</v>
      </c>
      <c r="K53" s="45">
        <v>1.1000000000000001</v>
      </c>
      <c r="L53" s="44" t="s">
        <v>33</v>
      </c>
      <c r="M53" s="145"/>
      <c r="N53" s="152"/>
    </row>
    <row r="54" spans="1:14" x14ac:dyDescent="0.25">
      <c r="J54" s="54"/>
      <c r="K54" s="54"/>
    </row>
  </sheetData>
  <mergeCells count="74">
    <mergeCell ref="A31:A36"/>
    <mergeCell ref="B31:B36"/>
    <mergeCell ref="A27:A30"/>
    <mergeCell ref="B27:B30"/>
    <mergeCell ref="A9:A14"/>
    <mergeCell ref="B9:B14"/>
    <mergeCell ref="A22:A26"/>
    <mergeCell ref="B22:B26"/>
    <mergeCell ref="A37:A47"/>
    <mergeCell ref="B37:B47"/>
    <mergeCell ref="K37:K38"/>
    <mergeCell ref="K42:K43"/>
    <mergeCell ref="K44:K45"/>
    <mergeCell ref="D37:D39"/>
    <mergeCell ref="C46:C47"/>
    <mergeCell ref="D46:D47"/>
    <mergeCell ref="C50:C51"/>
    <mergeCell ref="D50:D51"/>
    <mergeCell ref="C35:C36"/>
    <mergeCell ref="D31:D33"/>
    <mergeCell ref="C29:C30"/>
    <mergeCell ref="D29:D30"/>
    <mergeCell ref="D35:D36"/>
    <mergeCell ref="K31:K33"/>
    <mergeCell ref="M31:M36"/>
    <mergeCell ref="N31:N36"/>
    <mergeCell ref="A48:A53"/>
    <mergeCell ref="B48:B53"/>
    <mergeCell ref="D48:D49"/>
    <mergeCell ref="M42:M47"/>
    <mergeCell ref="N37:N47"/>
    <mergeCell ref="C40:C41"/>
    <mergeCell ref="D40:D41"/>
    <mergeCell ref="D42:D45"/>
    <mergeCell ref="K48:K49"/>
    <mergeCell ref="M48:M51"/>
    <mergeCell ref="N48:N53"/>
    <mergeCell ref="C52:C53"/>
    <mergeCell ref="D52:D53"/>
    <mergeCell ref="N27:N30"/>
    <mergeCell ref="M27:M30"/>
    <mergeCell ref="C24:C25"/>
    <mergeCell ref="C22:C23"/>
    <mergeCell ref="M22:M23"/>
    <mergeCell ref="M24:M25"/>
    <mergeCell ref="N22:N26"/>
    <mergeCell ref="D22:D23"/>
    <mergeCell ref="D24:D25"/>
    <mergeCell ref="C27:C28"/>
    <mergeCell ref="D27:D28"/>
    <mergeCell ref="N16:N21"/>
    <mergeCell ref="A16:A21"/>
    <mergeCell ref="B16:B21"/>
    <mergeCell ref="K16:K20"/>
    <mergeCell ref="M16:M21"/>
    <mergeCell ref="D16:D20"/>
    <mergeCell ref="A1:N1"/>
    <mergeCell ref="M3:M4"/>
    <mergeCell ref="M5:M8"/>
    <mergeCell ref="K9:K13"/>
    <mergeCell ref="M9:M14"/>
    <mergeCell ref="N3:N4"/>
    <mergeCell ref="A3:A4"/>
    <mergeCell ref="B3:B4"/>
    <mergeCell ref="A5:A8"/>
    <mergeCell ref="B5:B8"/>
    <mergeCell ref="K5:K7"/>
    <mergeCell ref="N5:N8"/>
    <mergeCell ref="N9:N14"/>
    <mergeCell ref="D9:D13"/>
    <mergeCell ref="D5:D7"/>
    <mergeCell ref="M38:M39"/>
    <mergeCell ref="M40:M41"/>
    <mergeCell ref="M52:M53"/>
  </mergeCells>
  <pageMargins left="0.23622047244094491" right="0.23622047244094491" top="0.78740157480314965" bottom="0.7874015748031496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topLeftCell="A115" zoomScaleNormal="100" zoomScaleSheetLayoutView="86" workbookViewId="0">
      <selection activeCell="P3" sqref="P3"/>
    </sheetView>
  </sheetViews>
  <sheetFormatPr defaultRowHeight="12.75" x14ac:dyDescent="0.2"/>
  <cols>
    <col min="1" max="1" width="11.28515625" style="5" customWidth="1"/>
    <col min="2" max="2" width="8.5703125" style="2" customWidth="1"/>
    <col min="3" max="3" width="14.28515625" style="2" customWidth="1"/>
    <col min="4" max="4" width="8.140625" style="2" customWidth="1"/>
    <col min="5" max="5" width="22.7109375" style="2" customWidth="1"/>
    <col min="6" max="6" width="10" style="2" customWidth="1"/>
    <col min="7" max="7" width="6.7109375" style="2" customWidth="1"/>
    <col min="8" max="8" width="8" style="2" customWidth="1"/>
    <col min="9" max="9" width="7.42578125" style="2" customWidth="1"/>
    <col min="10" max="10" width="8.5703125" style="2" customWidth="1"/>
    <col min="11" max="11" width="9" style="7" customWidth="1"/>
    <col min="12" max="12" width="11.140625" style="2" customWidth="1"/>
    <col min="13" max="13" width="9.7109375" style="2" customWidth="1"/>
    <col min="14" max="14" width="6.28515625" style="4" customWidth="1"/>
    <col min="15" max="15" width="13" style="8" customWidth="1"/>
    <col min="16" max="250" width="9.140625" style="1"/>
    <col min="251" max="253" width="14.7109375" style="1" customWidth="1"/>
    <col min="254" max="254" width="9.7109375" style="1" customWidth="1"/>
    <col min="255" max="255" width="25.7109375" style="1" customWidth="1"/>
    <col min="256" max="256" width="20.7109375" style="1" customWidth="1"/>
    <col min="257" max="257" width="9.7109375" style="1" customWidth="1"/>
    <col min="258" max="261" width="14.7109375" style="1" customWidth="1"/>
    <col min="262" max="262" width="31.140625" style="1" customWidth="1"/>
    <col min="263" max="263" width="19.85546875" style="1" customWidth="1"/>
    <col min="264" max="264" width="14.7109375" style="1" customWidth="1"/>
    <col min="265" max="506" width="9.140625" style="1"/>
    <col min="507" max="509" width="14.7109375" style="1" customWidth="1"/>
    <col min="510" max="510" width="9.7109375" style="1" customWidth="1"/>
    <col min="511" max="511" width="25.7109375" style="1" customWidth="1"/>
    <col min="512" max="512" width="20.7109375" style="1" customWidth="1"/>
    <col min="513" max="513" width="9.7109375" style="1" customWidth="1"/>
    <col min="514" max="517" width="14.7109375" style="1" customWidth="1"/>
    <col min="518" max="518" width="31.140625" style="1" customWidth="1"/>
    <col min="519" max="519" width="19.85546875" style="1" customWidth="1"/>
    <col min="520" max="520" width="14.7109375" style="1" customWidth="1"/>
    <col min="521" max="762" width="9.140625" style="1"/>
    <col min="763" max="765" width="14.7109375" style="1" customWidth="1"/>
    <col min="766" max="766" width="9.7109375" style="1" customWidth="1"/>
    <col min="767" max="767" width="25.7109375" style="1" customWidth="1"/>
    <col min="768" max="768" width="20.7109375" style="1" customWidth="1"/>
    <col min="769" max="769" width="9.7109375" style="1" customWidth="1"/>
    <col min="770" max="773" width="14.7109375" style="1" customWidth="1"/>
    <col min="774" max="774" width="31.140625" style="1" customWidth="1"/>
    <col min="775" max="775" width="19.85546875" style="1" customWidth="1"/>
    <col min="776" max="776" width="14.7109375" style="1" customWidth="1"/>
    <col min="777" max="1018" width="9.140625" style="1"/>
    <col min="1019" max="1021" width="14.7109375" style="1" customWidth="1"/>
    <col min="1022" max="1022" width="9.7109375" style="1" customWidth="1"/>
    <col min="1023" max="1023" width="25.7109375" style="1" customWidth="1"/>
    <col min="1024" max="1024" width="20.7109375" style="1" customWidth="1"/>
    <col min="1025" max="1025" width="9.7109375" style="1" customWidth="1"/>
    <col min="1026" max="1029" width="14.7109375" style="1" customWidth="1"/>
    <col min="1030" max="1030" width="31.140625" style="1" customWidth="1"/>
    <col min="1031" max="1031" width="19.85546875" style="1" customWidth="1"/>
    <col min="1032" max="1032" width="14.7109375" style="1" customWidth="1"/>
    <col min="1033" max="1274" width="9.140625" style="1"/>
    <col min="1275" max="1277" width="14.7109375" style="1" customWidth="1"/>
    <col min="1278" max="1278" width="9.7109375" style="1" customWidth="1"/>
    <col min="1279" max="1279" width="25.7109375" style="1" customWidth="1"/>
    <col min="1280" max="1280" width="20.7109375" style="1" customWidth="1"/>
    <col min="1281" max="1281" width="9.7109375" style="1" customWidth="1"/>
    <col min="1282" max="1285" width="14.7109375" style="1" customWidth="1"/>
    <col min="1286" max="1286" width="31.140625" style="1" customWidth="1"/>
    <col min="1287" max="1287" width="19.85546875" style="1" customWidth="1"/>
    <col min="1288" max="1288" width="14.7109375" style="1" customWidth="1"/>
    <col min="1289" max="1530" width="9.140625" style="1"/>
    <col min="1531" max="1533" width="14.7109375" style="1" customWidth="1"/>
    <col min="1534" max="1534" width="9.7109375" style="1" customWidth="1"/>
    <col min="1535" max="1535" width="25.7109375" style="1" customWidth="1"/>
    <col min="1536" max="1536" width="20.7109375" style="1" customWidth="1"/>
    <col min="1537" max="1537" width="9.7109375" style="1" customWidth="1"/>
    <col min="1538" max="1541" width="14.7109375" style="1" customWidth="1"/>
    <col min="1542" max="1542" width="31.140625" style="1" customWidth="1"/>
    <col min="1543" max="1543" width="19.85546875" style="1" customWidth="1"/>
    <col min="1544" max="1544" width="14.7109375" style="1" customWidth="1"/>
    <col min="1545" max="1786" width="9.140625" style="1"/>
    <col min="1787" max="1789" width="14.7109375" style="1" customWidth="1"/>
    <col min="1790" max="1790" width="9.7109375" style="1" customWidth="1"/>
    <col min="1791" max="1791" width="25.7109375" style="1" customWidth="1"/>
    <col min="1792" max="1792" width="20.7109375" style="1" customWidth="1"/>
    <col min="1793" max="1793" width="9.7109375" style="1" customWidth="1"/>
    <col min="1794" max="1797" width="14.7109375" style="1" customWidth="1"/>
    <col min="1798" max="1798" width="31.140625" style="1" customWidth="1"/>
    <col min="1799" max="1799" width="19.85546875" style="1" customWidth="1"/>
    <col min="1800" max="1800" width="14.7109375" style="1" customWidth="1"/>
    <col min="1801" max="2042" width="9.140625" style="1"/>
    <col min="2043" max="2045" width="14.7109375" style="1" customWidth="1"/>
    <col min="2046" max="2046" width="9.7109375" style="1" customWidth="1"/>
    <col min="2047" max="2047" width="25.7109375" style="1" customWidth="1"/>
    <col min="2048" max="2048" width="20.7109375" style="1" customWidth="1"/>
    <col min="2049" max="2049" width="9.7109375" style="1" customWidth="1"/>
    <col min="2050" max="2053" width="14.7109375" style="1" customWidth="1"/>
    <col min="2054" max="2054" width="31.140625" style="1" customWidth="1"/>
    <col min="2055" max="2055" width="19.85546875" style="1" customWidth="1"/>
    <col min="2056" max="2056" width="14.7109375" style="1" customWidth="1"/>
    <col min="2057" max="2298" width="9.140625" style="1"/>
    <col min="2299" max="2301" width="14.7109375" style="1" customWidth="1"/>
    <col min="2302" max="2302" width="9.7109375" style="1" customWidth="1"/>
    <col min="2303" max="2303" width="25.7109375" style="1" customWidth="1"/>
    <col min="2304" max="2304" width="20.7109375" style="1" customWidth="1"/>
    <col min="2305" max="2305" width="9.7109375" style="1" customWidth="1"/>
    <col min="2306" max="2309" width="14.7109375" style="1" customWidth="1"/>
    <col min="2310" max="2310" width="31.140625" style="1" customWidth="1"/>
    <col min="2311" max="2311" width="19.85546875" style="1" customWidth="1"/>
    <col min="2312" max="2312" width="14.7109375" style="1" customWidth="1"/>
    <col min="2313" max="2554" width="9.140625" style="1"/>
    <col min="2555" max="2557" width="14.7109375" style="1" customWidth="1"/>
    <col min="2558" max="2558" width="9.7109375" style="1" customWidth="1"/>
    <col min="2559" max="2559" width="25.7109375" style="1" customWidth="1"/>
    <col min="2560" max="2560" width="20.7109375" style="1" customWidth="1"/>
    <col min="2561" max="2561" width="9.7109375" style="1" customWidth="1"/>
    <col min="2562" max="2565" width="14.7109375" style="1" customWidth="1"/>
    <col min="2566" max="2566" width="31.140625" style="1" customWidth="1"/>
    <col min="2567" max="2567" width="19.85546875" style="1" customWidth="1"/>
    <col min="2568" max="2568" width="14.7109375" style="1" customWidth="1"/>
    <col min="2569" max="2810" width="9.140625" style="1"/>
    <col min="2811" max="2813" width="14.7109375" style="1" customWidth="1"/>
    <col min="2814" max="2814" width="9.7109375" style="1" customWidth="1"/>
    <col min="2815" max="2815" width="25.7109375" style="1" customWidth="1"/>
    <col min="2816" max="2816" width="20.7109375" style="1" customWidth="1"/>
    <col min="2817" max="2817" width="9.7109375" style="1" customWidth="1"/>
    <col min="2818" max="2821" width="14.7109375" style="1" customWidth="1"/>
    <col min="2822" max="2822" width="31.140625" style="1" customWidth="1"/>
    <col min="2823" max="2823" width="19.85546875" style="1" customWidth="1"/>
    <col min="2824" max="2824" width="14.7109375" style="1" customWidth="1"/>
    <col min="2825" max="3066" width="9.140625" style="1"/>
    <col min="3067" max="3069" width="14.7109375" style="1" customWidth="1"/>
    <col min="3070" max="3070" width="9.7109375" style="1" customWidth="1"/>
    <col min="3071" max="3071" width="25.7109375" style="1" customWidth="1"/>
    <col min="3072" max="3072" width="20.7109375" style="1" customWidth="1"/>
    <col min="3073" max="3073" width="9.7109375" style="1" customWidth="1"/>
    <col min="3074" max="3077" width="14.7109375" style="1" customWidth="1"/>
    <col min="3078" max="3078" width="31.140625" style="1" customWidth="1"/>
    <col min="3079" max="3079" width="19.85546875" style="1" customWidth="1"/>
    <col min="3080" max="3080" width="14.7109375" style="1" customWidth="1"/>
    <col min="3081" max="3322" width="9.140625" style="1"/>
    <col min="3323" max="3325" width="14.7109375" style="1" customWidth="1"/>
    <col min="3326" max="3326" width="9.7109375" style="1" customWidth="1"/>
    <col min="3327" max="3327" width="25.7109375" style="1" customWidth="1"/>
    <col min="3328" max="3328" width="20.7109375" style="1" customWidth="1"/>
    <col min="3329" max="3329" width="9.7109375" style="1" customWidth="1"/>
    <col min="3330" max="3333" width="14.7109375" style="1" customWidth="1"/>
    <col min="3334" max="3334" width="31.140625" style="1" customWidth="1"/>
    <col min="3335" max="3335" width="19.85546875" style="1" customWidth="1"/>
    <col min="3336" max="3336" width="14.7109375" style="1" customWidth="1"/>
    <col min="3337" max="3578" width="9.140625" style="1"/>
    <col min="3579" max="3581" width="14.7109375" style="1" customWidth="1"/>
    <col min="3582" max="3582" width="9.7109375" style="1" customWidth="1"/>
    <col min="3583" max="3583" width="25.7109375" style="1" customWidth="1"/>
    <col min="3584" max="3584" width="20.7109375" style="1" customWidth="1"/>
    <col min="3585" max="3585" width="9.7109375" style="1" customWidth="1"/>
    <col min="3586" max="3589" width="14.7109375" style="1" customWidth="1"/>
    <col min="3590" max="3590" width="31.140625" style="1" customWidth="1"/>
    <col min="3591" max="3591" width="19.85546875" style="1" customWidth="1"/>
    <col min="3592" max="3592" width="14.7109375" style="1" customWidth="1"/>
    <col min="3593" max="3834" width="9.140625" style="1"/>
    <col min="3835" max="3837" width="14.7109375" style="1" customWidth="1"/>
    <col min="3838" max="3838" width="9.7109375" style="1" customWidth="1"/>
    <col min="3839" max="3839" width="25.7109375" style="1" customWidth="1"/>
    <col min="3840" max="3840" width="20.7109375" style="1" customWidth="1"/>
    <col min="3841" max="3841" width="9.7109375" style="1" customWidth="1"/>
    <col min="3842" max="3845" width="14.7109375" style="1" customWidth="1"/>
    <col min="3846" max="3846" width="31.140625" style="1" customWidth="1"/>
    <col min="3847" max="3847" width="19.85546875" style="1" customWidth="1"/>
    <col min="3848" max="3848" width="14.7109375" style="1" customWidth="1"/>
    <col min="3849" max="4090" width="9.140625" style="1"/>
    <col min="4091" max="4093" width="14.7109375" style="1" customWidth="1"/>
    <col min="4094" max="4094" width="9.7109375" style="1" customWidth="1"/>
    <col min="4095" max="4095" width="25.7109375" style="1" customWidth="1"/>
    <col min="4096" max="4096" width="20.7109375" style="1" customWidth="1"/>
    <col min="4097" max="4097" width="9.7109375" style="1" customWidth="1"/>
    <col min="4098" max="4101" width="14.7109375" style="1" customWidth="1"/>
    <col min="4102" max="4102" width="31.140625" style="1" customWidth="1"/>
    <col min="4103" max="4103" width="19.85546875" style="1" customWidth="1"/>
    <col min="4104" max="4104" width="14.7109375" style="1" customWidth="1"/>
    <col min="4105" max="4346" width="9.140625" style="1"/>
    <col min="4347" max="4349" width="14.7109375" style="1" customWidth="1"/>
    <col min="4350" max="4350" width="9.7109375" style="1" customWidth="1"/>
    <col min="4351" max="4351" width="25.7109375" style="1" customWidth="1"/>
    <col min="4352" max="4352" width="20.7109375" style="1" customWidth="1"/>
    <col min="4353" max="4353" width="9.7109375" style="1" customWidth="1"/>
    <col min="4354" max="4357" width="14.7109375" style="1" customWidth="1"/>
    <col min="4358" max="4358" width="31.140625" style="1" customWidth="1"/>
    <col min="4359" max="4359" width="19.85546875" style="1" customWidth="1"/>
    <col min="4360" max="4360" width="14.7109375" style="1" customWidth="1"/>
    <col min="4361" max="4602" width="9.140625" style="1"/>
    <col min="4603" max="4605" width="14.7109375" style="1" customWidth="1"/>
    <col min="4606" max="4606" width="9.7109375" style="1" customWidth="1"/>
    <col min="4607" max="4607" width="25.7109375" style="1" customWidth="1"/>
    <col min="4608" max="4608" width="20.7109375" style="1" customWidth="1"/>
    <col min="4609" max="4609" width="9.7109375" style="1" customWidth="1"/>
    <col min="4610" max="4613" width="14.7109375" style="1" customWidth="1"/>
    <col min="4614" max="4614" width="31.140625" style="1" customWidth="1"/>
    <col min="4615" max="4615" width="19.85546875" style="1" customWidth="1"/>
    <col min="4616" max="4616" width="14.7109375" style="1" customWidth="1"/>
    <col min="4617" max="4858" width="9.140625" style="1"/>
    <col min="4859" max="4861" width="14.7109375" style="1" customWidth="1"/>
    <col min="4862" max="4862" width="9.7109375" style="1" customWidth="1"/>
    <col min="4863" max="4863" width="25.7109375" style="1" customWidth="1"/>
    <col min="4864" max="4864" width="20.7109375" style="1" customWidth="1"/>
    <col min="4865" max="4865" width="9.7109375" style="1" customWidth="1"/>
    <col min="4866" max="4869" width="14.7109375" style="1" customWidth="1"/>
    <col min="4870" max="4870" width="31.140625" style="1" customWidth="1"/>
    <col min="4871" max="4871" width="19.85546875" style="1" customWidth="1"/>
    <col min="4872" max="4872" width="14.7109375" style="1" customWidth="1"/>
    <col min="4873" max="5114" width="9.140625" style="1"/>
    <col min="5115" max="5117" width="14.7109375" style="1" customWidth="1"/>
    <col min="5118" max="5118" width="9.7109375" style="1" customWidth="1"/>
    <col min="5119" max="5119" width="25.7109375" style="1" customWidth="1"/>
    <col min="5120" max="5120" width="20.7109375" style="1" customWidth="1"/>
    <col min="5121" max="5121" width="9.7109375" style="1" customWidth="1"/>
    <col min="5122" max="5125" width="14.7109375" style="1" customWidth="1"/>
    <col min="5126" max="5126" width="31.140625" style="1" customWidth="1"/>
    <col min="5127" max="5127" width="19.85546875" style="1" customWidth="1"/>
    <col min="5128" max="5128" width="14.7109375" style="1" customWidth="1"/>
    <col min="5129" max="5370" width="9.140625" style="1"/>
    <col min="5371" max="5373" width="14.7109375" style="1" customWidth="1"/>
    <col min="5374" max="5374" width="9.7109375" style="1" customWidth="1"/>
    <col min="5375" max="5375" width="25.7109375" style="1" customWidth="1"/>
    <col min="5376" max="5376" width="20.7109375" style="1" customWidth="1"/>
    <col min="5377" max="5377" width="9.7109375" style="1" customWidth="1"/>
    <col min="5378" max="5381" width="14.7109375" style="1" customWidth="1"/>
    <col min="5382" max="5382" width="31.140625" style="1" customWidth="1"/>
    <col min="5383" max="5383" width="19.85546875" style="1" customWidth="1"/>
    <col min="5384" max="5384" width="14.7109375" style="1" customWidth="1"/>
    <col min="5385" max="5626" width="9.140625" style="1"/>
    <col min="5627" max="5629" width="14.7109375" style="1" customWidth="1"/>
    <col min="5630" max="5630" width="9.7109375" style="1" customWidth="1"/>
    <col min="5631" max="5631" width="25.7109375" style="1" customWidth="1"/>
    <col min="5632" max="5632" width="20.7109375" style="1" customWidth="1"/>
    <col min="5633" max="5633" width="9.7109375" style="1" customWidth="1"/>
    <col min="5634" max="5637" width="14.7109375" style="1" customWidth="1"/>
    <col min="5638" max="5638" width="31.140625" style="1" customWidth="1"/>
    <col min="5639" max="5639" width="19.85546875" style="1" customWidth="1"/>
    <col min="5640" max="5640" width="14.7109375" style="1" customWidth="1"/>
    <col min="5641" max="5882" width="9.140625" style="1"/>
    <col min="5883" max="5885" width="14.7109375" style="1" customWidth="1"/>
    <col min="5886" max="5886" width="9.7109375" style="1" customWidth="1"/>
    <col min="5887" max="5887" width="25.7109375" style="1" customWidth="1"/>
    <col min="5888" max="5888" width="20.7109375" style="1" customWidth="1"/>
    <col min="5889" max="5889" width="9.7109375" style="1" customWidth="1"/>
    <col min="5890" max="5893" width="14.7109375" style="1" customWidth="1"/>
    <col min="5894" max="5894" width="31.140625" style="1" customWidth="1"/>
    <col min="5895" max="5895" width="19.85546875" style="1" customWidth="1"/>
    <col min="5896" max="5896" width="14.7109375" style="1" customWidth="1"/>
    <col min="5897" max="6138" width="9.140625" style="1"/>
    <col min="6139" max="6141" width="14.7109375" style="1" customWidth="1"/>
    <col min="6142" max="6142" width="9.7109375" style="1" customWidth="1"/>
    <col min="6143" max="6143" width="25.7109375" style="1" customWidth="1"/>
    <col min="6144" max="6144" width="20.7109375" style="1" customWidth="1"/>
    <col min="6145" max="6145" width="9.7109375" style="1" customWidth="1"/>
    <col min="6146" max="6149" width="14.7109375" style="1" customWidth="1"/>
    <col min="6150" max="6150" width="31.140625" style="1" customWidth="1"/>
    <col min="6151" max="6151" width="19.85546875" style="1" customWidth="1"/>
    <col min="6152" max="6152" width="14.7109375" style="1" customWidth="1"/>
    <col min="6153" max="6394" width="9.140625" style="1"/>
    <col min="6395" max="6397" width="14.7109375" style="1" customWidth="1"/>
    <col min="6398" max="6398" width="9.7109375" style="1" customWidth="1"/>
    <col min="6399" max="6399" width="25.7109375" style="1" customWidth="1"/>
    <col min="6400" max="6400" width="20.7109375" style="1" customWidth="1"/>
    <col min="6401" max="6401" width="9.7109375" style="1" customWidth="1"/>
    <col min="6402" max="6405" width="14.7109375" style="1" customWidth="1"/>
    <col min="6406" max="6406" width="31.140625" style="1" customWidth="1"/>
    <col min="6407" max="6407" width="19.85546875" style="1" customWidth="1"/>
    <col min="6408" max="6408" width="14.7109375" style="1" customWidth="1"/>
    <col min="6409" max="6650" width="9.140625" style="1"/>
    <col min="6651" max="6653" width="14.7109375" style="1" customWidth="1"/>
    <col min="6654" max="6654" width="9.7109375" style="1" customWidth="1"/>
    <col min="6655" max="6655" width="25.7109375" style="1" customWidth="1"/>
    <col min="6656" max="6656" width="20.7109375" style="1" customWidth="1"/>
    <col min="6657" max="6657" width="9.7109375" style="1" customWidth="1"/>
    <col min="6658" max="6661" width="14.7109375" style="1" customWidth="1"/>
    <col min="6662" max="6662" width="31.140625" style="1" customWidth="1"/>
    <col min="6663" max="6663" width="19.85546875" style="1" customWidth="1"/>
    <col min="6664" max="6664" width="14.7109375" style="1" customWidth="1"/>
    <col min="6665" max="6906" width="9.140625" style="1"/>
    <col min="6907" max="6909" width="14.7109375" style="1" customWidth="1"/>
    <col min="6910" max="6910" width="9.7109375" style="1" customWidth="1"/>
    <col min="6911" max="6911" width="25.7109375" style="1" customWidth="1"/>
    <col min="6912" max="6912" width="20.7109375" style="1" customWidth="1"/>
    <col min="6913" max="6913" width="9.7109375" style="1" customWidth="1"/>
    <col min="6914" max="6917" width="14.7109375" style="1" customWidth="1"/>
    <col min="6918" max="6918" width="31.140625" style="1" customWidth="1"/>
    <col min="6919" max="6919" width="19.85546875" style="1" customWidth="1"/>
    <col min="6920" max="6920" width="14.7109375" style="1" customWidth="1"/>
    <col min="6921" max="7162" width="9.140625" style="1"/>
    <col min="7163" max="7165" width="14.7109375" style="1" customWidth="1"/>
    <col min="7166" max="7166" width="9.7109375" style="1" customWidth="1"/>
    <col min="7167" max="7167" width="25.7109375" style="1" customWidth="1"/>
    <col min="7168" max="7168" width="20.7109375" style="1" customWidth="1"/>
    <col min="7169" max="7169" width="9.7109375" style="1" customWidth="1"/>
    <col min="7170" max="7173" width="14.7109375" style="1" customWidth="1"/>
    <col min="7174" max="7174" width="31.140625" style="1" customWidth="1"/>
    <col min="7175" max="7175" width="19.85546875" style="1" customWidth="1"/>
    <col min="7176" max="7176" width="14.7109375" style="1" customWidth="1"/>
    <col min="7177" max="7418" width="9.140625" style="1"/>
    <col min="7419" max="7421" width="14.7109375" style="1" customWidth="1"/>
    <col min="7422" max="7422" width="9.7109375" style="1" customWidth="1"/>
    <col min="7423" max="7423" width="25.7109375" style="1" customWidth="1"/>
    <col min="7424" max="7424" width="20.7109375" style="1" customWidth="1"/>
    <col min="7425" max="7425" width="9.7109375" style="1" customWidth="1"/>
    <col min="7426" max="7429" width="14.7109375" style="1" customWidth="1"/>
    <col min="7430" max="7430" width="31.140625" style="1" customWidth="1"/>
    <col min="7431" max="7431" width="19.85546875" style="1" customWidth="1"/>
    <col min="7432" max="7432" width="14.7109375" style="1" customWidth="1"/>
    <col min="7433" max="7674" width="9.140625" style="1"/>
    <col min="7675" max="7677" width="14.7109375" style="1" customWidth="1"/>
    <col min="7678" max="7678" width="9.7109375" style="1" customWidth="1"/>
    <col min="7679" max="7679" width="25.7109375" style="1" customWidth="1"/>
    <col min="7680" max="7680" width="20.7109375" style="1" customWidth="1"/>
    <col min="7681" max="7681" width="9.7109375" style="1" customWidth="1"/>
    <col min="7682" max="7685" width="14.7109375" style="1" customWidth="1"/>
    <col min="7686" max="7686" width="31.140625" style="1" customWidth="1"/>
    <col min="7687" max="7687" width="19.85546875" style="1" customWidth="1"/>
    <col min="7688" max="7688" width="14.7109375" style="1" customWidth="1"/>
    <col min="7689" max="7930" width="9.140625" style="1"/>
    <col min="7931" max="7933" width="14.7109375" style="1" customWidth="1"/>
    <col min="7934" max="7934" width="9.7109375" style="1" customWidth="1"/>
    <col min="7935" max="7935" width="25.7109375" style="1" customWidth="1"/>
    <col min="7936" max="7936" width="20.7109375" style="1" customWidth="1"/>
    <col min="7937" max="7937" width="9.7109375" style="1" customWidth="1"/>
    <col min="7938" max="7941" width="14.7109375" style="1" customWidth="1"/>
    <col min="7942" max="7942" width="31.140625" style="1" customWidth="1"/>
    <col min="7943" max="7943" width="19.85546875" style="1" customWidth="1"/>
    <col min="7944" max="7944" width="14.7109375" style="1" customWidth="1"/>
    <col min="7945" max="8186" width="9.140625" style="1"/>
    <col min="8187" max="8189" width="14.7109375" style="1" customWidth="1"/>
    <col min="8190" max="8190" width="9.7109375" style="1" customWidth="1"/>
    <col min="8191" max="8191" width="25.7109375" style="1" customWidth="1"/>
    <col min="8192" max="8192" width="20.7109375" style="1" customWidth="1"/>
    <col min="8193" max="8193" width="9.7109375" style="1" customWidth="1"/>
    <col min="8194" max="8197" width="14.7109375" style="1" customWidth="1"/>
    <col min="8198" max="8198" width="31.140625" style="1" customWidth="1"/>
    <col min="8199" max="8199" width="19.85546875" style="1" customWidth="1"/>
    <col min="8200" max="8200" width="14.7109375" style="1" customWidth="1"/>
    <col min="8201" max="8442" width="9.140625" style="1"/>
    <col min="8443" max="8445" width="14.7109375" style="1" customWidth="1"/>
    <col min="8446" max="8446" width="9.7109375" style="1" customWidth="1"/>
    <col min="8447" max="8447" width="25.7109375" style="1" customWidth="1"/>
    <col min="8448" max="8448" width="20.7109375" style="1" customWidth="1"/>
    <col min="8449" max="8449" width="9.7109375" style="1" customWidth="1"/>
    <col min="8450" max="8453" width="14.7109375" style="1" customWidth="1"/>
    <col min="8454" max="8454" width="31.140625" style="1" customWidth="1"/>
    <col min="8455" max="8455" width="19.85546875" style="1" customWidth="1"/>
    <col min="8456" max="8456" width="14.7109375" style="1" customWidth="1"/>
    <col min="8457" max="8698" width="9.140625" style="1"/>
    <col min="8699" max="8701" width="14.7109375" style="1" customWidth="1"/>
    <col min="8702" max="8702" width="9.7109375" style="1" customWidth="1"/>
    <col min="8703" max="8703" width="25.7109375" style="1" customWidth="1"/>
    <col min="8704" max="8704" width="20.7109375" style="1" customWidth="1"/>
    <col min="8705" max="8705" width="9.7109375" style="1" customWidth="1"/>
    <col min="8706" max="8709" width="14.7109375" style="1" customWidth="1"/>
    <col min="8710" max="8710" width="31.140625" style="1" customWidth="1"/>
    <col min="8711" max="8711" width="19.85546875" style="1" customWidth="1"/>
    <col min="8712" max="8712" width="14.7109375" style="1" customWidth="1"/>
    <col min="8713" max="8954" width="9.140625" style="1"/>
    <col min="8955" max="8957" width="14.7109375" style="1" customWidth="1"/>
    <col min="8958" max="8958" width="9.7109375" style="1" customWidth="1"/>
    <col min="8959" max="8959" width="25.7109375" style="1" customWidth="1"/>
    <col min="8960" max="8960" width="20.7109375" style="1" customWidth="1"/>
    <col min="8961" max="8961" width="9.7109375" style="1" customWidth="1"/>
    <col min="8962" max="8965" width="14.7109375" style="1" customWidth="1"/>
    <col min="8966" max="8966" width="31.140625" style="1" customWidth="1"/>
    <col min="8967" max="8967" width="19.85546875" style="1" customWidth="1"/>
    <col min="8968" max="8968" width="14.7109375" style="1" customWidth="1"/>
    <col min="8969" max="9210" width="9.140625" style="1"/>
    <col min="9211" max="9213" width="14.7109375" style="1" customWidth="1"/>
    <col min="9214" max="9214" width="9.7109375" style="1" customWidth="1"/>
    <col min="9215" max="9215" width="25.7109375" style="1" customWidth="1"/>
    <col min="9216" max="9216" width="20.7109375" style="1" customWidth="1"/>
    <col min="9217" max="9217" width="9.7109375" style="1" customWidth="1"/>
    <col min="9218" max="9221" width="14.7109375" style="1" customWidth="1"/>
    <col min="9222" max="9222" width="31.140625" style="1" customWidth="1"/>
    <col min="9223" max="9223" width="19.85546875" style="1" customWidth="1"/>
    <col min="9224" max="9224" width="14.7109375" style="1" customWidth="1"/>
    <col min="9225" max="9466" width="9.140625" style="1"/>
    <col min="9467" max="9469" width="14.7109375" style="1" customWidth="1"/>
    <col min="9470" max="9470" width="9.7109375" style="1" customWidth="1"/>
    <col min="9471" max="9471" width="25.7109375" style="1" customWidth="1"/>
    <col min="9472" max="9472" width="20.7109375" style="1" customWidth="1"/>
    <col min="9473" max="9473" width="9.7109375" style="1" customWidth="1"/>
    <col min="9474" max="9477" width="14.7109375" style="1" customWidth="1"/>
    <col min="9478" max="9478" width="31.140625" style="1" customWidth="1"/>
    <col min="9479" max="9479" width="19.85546875" style="1" customWidth="1"/>
    <col min="9480" max="9480" width="14.7109375" style="1" customWidth="1"/>
    <col min="9481" max="9722" width="9.140625" style="1"/>
    <col min="9723" max="9725" width="14.7109375" style="1" customWidth="1"/>
    <col min="9726" max="9726" width="9.7109375" style="1" customWidth="1"/>
    <col min="9727" max="9727" width="25.7109375" style="1" customWidth="1"/>
    <col min="9728" max="9728" width="20.7109375" style="1" customWidth="1"/>
    <col min="9729" max="9729" width="9.7109375" style="1" customWidth="1"/>
    <col min="9730" max="9733" width="14.7109375" style="1" customWidth="1"/>
    <col min="9734" max="9734" width="31.140625" style="1" customWidth="1"/>
    <col min="9735" max="9735" width="19.85546875" style="1" customWidth="1"/>
    <col min="9736" max="9736" width="14.7109375" style="1" customWidth="1"/>
    <col min="9737" max="9978" width="9.140625" style="1"/>
    <col min="9979" max="9981" width="14.7109375" style="1" customWidth="1"/>
    <col min="9982" max="9982" width="9.7109375" style="1" customWidth="1"/>
    <col min="9983" max="9983" width="25.7109375" style="1" customWidth="1"/>
    <col min="9984" max="9984" width="20.7109375" style="1" customWidth="1"/>
    <col min="9985" max="9985" width="9.7109375" style="1" customWidth="1"/>
    <col min="9986" max="9989" width="14.7109375" style="1" customWidth="1"/>
    <col min="9990" max="9990" width="31.140625" style="1" customWidth="1"/>
    <col min="9991" max="9991" width="19.85546875" style="1" customWidth="1"/>
    <col min="9992" max="9992" width="14.7109375" style="1" customWidth="1"/>
    <col min="9993" max="10234" width="9.140625" style="1"/>
    <col min="10235" max="10237" width="14.7109375" style="1" customWidth="1"/>
    <col min="10238" max="10238" width="9.7109375" style="1" customWidth="1"/>
    <col min="10239" max="10239" width="25.7109375" style="1" customWidth="1"/>
    <col min="10240" max="10240" width="20.7109375" style="1" customWidth="1"/>
    <col min="10241" max="10241" width="9.7109375" style="1" customWidth="1"/>
    <col min="10242" max="10245" width="14.7109375" style="1" customWidth="1"/>
    <col min="10246" max="10246" width="31.140625" style="1" customWidth="1"/>
    <col min="10247" max="10247" width="19.85546875" style="1" customWidth="1"/>
    <col min="10248" max="10248" width="14.7109375" style="1" customWidth="1"/>
    <col min="10249" max="10490" width="9.140625" style="1"/>
    <col min="10491" max="10493" width="14.7109375" style="1" customWidth="1"/>
    <col min="10494" max="10494" width="9.7109375" style="1" customWidth="1"/>
    <col min="10495" max="10495" width="25.7109375" style="1" customWidth="1"/>
    <col min="10496" max="10496" width="20.7109375" style="1" customWidth="1"/>
    <col min="10497" max="10497" width="9.7109375" style="1" customWidth="1"/>
    <col min="10498" max="10501" width="14.7109375" style="1" customWidth="1"/>
    <col min="10502" max="10502" width="31.140625" style="1" customWidth="1"/>
    <col min="10503" max="10503" width="19.85546875" style="1" customWidth="1"/>
    <col min="10504" max="10504" width="14.7109375" style="1" customWidth="1"/>
    <col min="10505" max="10746" width="9.140625" style="1"/>
    <col min="10747" max="10749" width="14.7109375" style="1" customWidth="1"/>
    <col min="10750" max="10750" width="9.7109375" style="1" customWidth="1"/>
    <col min="10751" max="10751" width="25.7109375" style="1" customWidth="1"/>
    <col min="10752" max="10752" width="20.7109375" style="1" customWidth="1"/>
    <col min="10753" max="10753" width="9.7109375" style="1" customWidth="1"/>
    <col min="10754" max="10757" width="14.7109375" style="1" customWidth="1"/>
    <col min="10758" max="10758" width="31.140625" style="1" customWidth="1"/>
    <col min="10759" max="10759" width="19.85546875" style="1" customWidth="1"/>
    <col min="10760" max="10760" width="14.7109375" style="1" customWidth="1"/>
    <col min="10761" max="11002" width="9.140625" style="1"/>
    <col min="11003" max="11005" width="14.7109375" style="1" customWidth="1"/>
    <col min="11006" max="11006" width="9.7109375" style="1" customWidth="1"/>
    <col min="11007" max="11007" width="25.7109375" style="1" customWidth="1"/>
    <col min="11008" max="11008" width="20.7109375" style="1" customWidth="1"/>
    <col min="11009" max="11009" width="9.7109375" style="1" customWidth="1"/>
    <col min="11010" max="11013" width="14.7109375" style="1" customWidth="1"/>
    <col min="11014" max="11014" width="31.140625" style="1" customWidth="1"/>
    <col min="11015" max="11015" width="19.85546875" style="1" customWidth="1"/>
    <col min="11016" max="11016" width="14.7109375" style="1" customWidth="1"/>
    <col min="11017" max="11258" width="9.140625" style="1"/>
    <col min="11259" max="11261" width="14.7109375" style="1" customWidth="1"/>
    <col min="11262" max="11262" width="9.7109375" style="1" customWidth="1"/>
    <col min="11263" max="11263" width="25.7109375" style="1" customWidth="1"/>
    <col min="11264" max="11264" width="20.7109375" style="1" customWidth="1"/>
    <col min="11265" max="11265" width="9.7109375" style="1" customWidth="1"/>
    <col min="11266" max="11269" width="14.7109375" style="1" customWidth="1"/>
    <col min="11270" max="11270" width="31.140625" style="1" customWidth="1"/>
    <col min="11271" max="11271" width="19.85546875" style="1" customWidth="1"/>
    <col min="11272" max="11272" width="14.7109375" style="1" customWidth="1"/>
    <col min="11273" max="11514" width="9.140625" style="1"/>
    <col min="11515" max="11517" width="14.7109375" style="1" customWidth="1"/>
    <col min="11518" max="11518" width="9.7109375" style="1" customWidth="1"/>
    <col min="11519" max="11519" width="25.7109375" style="1" customWidth="1"/>
    <col min="11520" max="11520" width="20.7109375" style="1" customWidth="1"/>
    <col min="11521" max="11521" width="9.7109375" style="1" customWidth="1"/>
    <col min="11522" max="11525" width="14.7109375" style="1" customWidth="1"/>
    <col min="11526" max="11526" width="31.140625" style="1" customWidth="1"/>
    <col min="11527" max="11527" width="19.85546875" style="1" customWidth="1"/>
    <col min="11528" max="11528" width="14.7109375" style="1" customWidth="1"/>
    <col min="11529" max="11770" width="9.140625" style="1"/>
    <col min="11771" max="11773" width="14.7109375" style="1" customWidth="1"/>
    <col min="11774" max="11774" width="9.7109375" style="1" customWidth="1"/>
    <col min="11775" max="11775" width="25.7109375" style="1" customWidth="1"/>
    <col min="11776" max="11776" width="20.7109375" style="1" customWidth="1"/>
    <col min="11777" max="11777" width="9.7109375" style="1" customWidth="1"/>
    <col min="11778" max="11781" width="14.7109375" style="1" customWidth="1"/>
    <col min="11782" max="11782" width="31.140625" style="1" customWidth="1"/>
    <col min="11783" max="11783" width="19.85546875" style="1" customWidth="1"/>
    <col min="11784" max="11784" width="14.7109375" style="1" customWidth="1"/>
    <col min="11785" max="12026" width="9.140625" style="1"/>
    <col min="12027" max="12029" width="14.7109375" style="1" customWidth="1"/>
    <col min="12030" max="12030" width="9.7109375" style="1" customWidth="1"/>
    <col min="12031" max="12031" width="25.7109375" style="1" customWidth="1"/>
    <col min="12032" max="12032" width="20.7109375" style="1" customWidth="1"/>
    <col min="12033" max="12033" width="9.7109375" style="1" customWidth="1"/>
    <col min="12034" max="12037" width="14.7109375" style="1" customWidth="1"/>
    <col min="12038" max="12038" width="31.140625" style="1" customWidth="1"/>
    <col min="12039" max="12039" width="19.85546875" style="1" customWidth="1"/>
    <col min="12040" max="12040" width="14.7109375" style="1" customWidth="1"/>
    <col min="12041" max="12282" width="9.140625" style="1"/>
    <col min="12283" max="12285" width="14.7109375" style="1" customWidth="1"/>
    <col min="12286" max="12286" width="9.7109375" style="1" customWidth="1"/>
    <col min="12287" max="12287" width="25.7109375" style="1" customWidth="1"/>
    <col min="12288" max="12288" width="20.7109375" style="1" customWidth="1"/>
    <col min="12289" max="12289" width="9.7109375" style="1" customWidth="1"/>
    <col min="12290" max="12293" width="14.7109375" style="1" customWidth="1"/>
    <col min="12294" max="12294" width="31.140625" style="1" customWidth="1"/>
    <col min="12295" max="12295" width="19.85546875" style="1" customWidth="1"/>
    <col min="12296" max="12296" width="14.7109375" style="1" customWidth="1"/>
    <col min="12297" max="12538" width="9.140625" style="1"/>
    <col min="12539" max="12541" width="14.7109375" style="1" customWidth="1"/>
    <col min="12542" max="12542" width="9.7109375" style="1" customWidth="1"/>
    <col min="12543" max="12543" width="25.7109375" style="1" customWidth="1"/>
    <col min="12544" max="12544" width="20.7109375" style="1" customWidth="1"/>
    <col min="12545" max="12545" width="9.7109375" style="1" customWidth="1"/>
    <col min="12546" max="12549" width="14.7109375" style="1" customWidth="1"/>
    <col min="12550" max="12550" width="31.140625" style="1" customWidth="1"/>
    <col min="12551" max="12551" width="19.85546875" style="1" customWidth="1"/>
    <col min="12552" max="12552" width="14.7109375" style="1" customWidth="1"/>
    <col min="12553" max="12794" width="9.140625" style="1"/>
    <col min="12795" max="12797" width="14.7109375" style="1" customWidth="1"/>
    <col min="12798" max="12798" width="9.7109375" style="1" customWidth="1"/>
    <col min="12799" max="12799" width="25.7109375" style="1" customWidth="1"/>
    <col min="12800" max="12800" width="20.7109375" style="1" customWidth="1"/>
    <col min="12801" max="12801" width="9.7109375" style="1" customWidth="1"/>
    <col min="12802" max="12805" width="14.7109375" style="1" customWidth="1"/>
    <col min="12806" max="12806" width="31.140625" style="1" customWidth="1"/>
    <col min="12807" max="12807" width="19.85546875" style="1" customWidth="1"/>
    <col min="12808" max="12808" width="14.7109375" style="1" customWidth="1"/>
    <col min="12809" max="13050" width="9.140625" style="1"/>
    <col min="13051" max="13053" width="14.7109375" style="1" customWidth="1"/>
    <col min="13054" max="13054" width="9.7109375" style="1" customWidth="1"/>
    <col min="13055" max="13055" width="25.7109375" style="1" customWidth="1"/>
    <col min="13056" max="13056" width="20.7109375" style="1" customWidth="1"/>
    <col min="13057" max="13057" width="9.7109375" style="1" customWidth="1"/>
    <col min="13058" max="13061" width="14.7109375" style="1" customWidth="1"/>
    <col min="13062" max="13062" width="31.140625" style="1" customWidth="1"/>
    <col min="13063" max="13063" width="19.85546875" style="1" customWidth="1"/>
    <col min="13064" max="13064" width="14.7109375" style="1" customWidth="1"/>
    <col min="13065" max="13306" width="9.140625" style="1"/>
    <col min="13307" max="13309" width="14.7109375" style="1" customWidth="1"/>
    <col min="13310" max="13310" width="9.7109375" style="1" customWidth="1"/>
    <col min="13311" max="13311" width="25.7109375" style="1" customWidth="1"/>
    <col min="13312" max="13312" width="20.7109375" style="1" customWidth="1"/>
    <col min="13313" max="13313" width="9.7109375" style="1" customWidth="1"/>
    <col min="13314" max="13317" width="14.7109375" style="1" customWidth="1"/>
    <col min="13318" max="13318" width="31.140625" style="1" customWidth="1"/>
    <col min="13319" max="13319" width="19.85546875" style="1" customWidth="1"/>
    <col min="13320" max="13320" width="14.7109375" style="1" customWidth="1"/>
    <col min="13321" max="13562" width="9.140625" style="1"/>
    <col min="13563" max="13565" width="14.7109375" style="1" customWidth="1"/>
    <col min="13566" max="13566" width="9.7109375" style="1" customWidth="1"/>
    <col min="13567" max="13567" width="25.7109375" style="1" customWidth="1"/>
    <col min="13568" max="13568" width="20.7109375" style="1" customWidth="1"/>
    <col min="13569" max="13569" width="9.7109375" style="1" customWidth="1"/>
    <col min="13570" max="13573" width="14.7109375" style="1" customWidth="1"/>
    <col min="13574" max="13574" width="31.140625" style="1" customWidth="1"/>
    <col min="13575" max="13575" width="19.85546875" style="1" customWidth="1"/>
    <col min="13576" max="13576" width="14.7109375" style="1" customWidth="1"/>
    <col min="13577" max="13818" width="9.140625" style="1"/>
    <col min="13819" max="13821" width="14.7109375" style="1" customWidth="1"/>
    <col min="13822" max="13822" width="9.7109375" style="1" customWidth="1"/>
    <col min="13823" max="13823" width="25.7109375" style="1" customWidth="1"/>
    <col min="13824" max="13824" width="20.7109375" style="1" customWidth="1"/>
    <col min="13825" max="13825" width="9.7109375" style="1" customWidth="1"/>
    <col min="13826" max="13829" width="14.7109375" style="1" customWidth="1"/>
    <col min="13830" max="13830" width="31.140625" style="1" customWidth="1"/>
    <col min="13831" max="13831" width="19.85546875" style="1" customWidth="1"/>
    <col min="13832" max="13832" width="14.7109375" style="1" customWidth="1"/>
    <col min="13833" max="14074" width="9.140625" style="1"/>
    <col min="14075" max="14077" width="14.7109375" style="1" customWidth="1"/>
    <col min="14078" max="14078" width="9.7109375" style="1" customWidth="1"/>
    <col min="14079" max="14079" width="25.7109375" style="1" customWidth="1"/>
    <col min="14080" max="14080" width="20.7109375" style="1" customWidth="1"/>
    <col min="14081" max="14081" width="9.7109375" style="1" customWidth="1"/>
    <col min="14082" max="14085" width="14.7109375" style="1" customWidth="1"/>
    <col min="14086" max="14086" width="31.140625" style="1" customWidth="1"/>
    <col min="14087" max="14087" width="19.85546875" style="1" customWidth="1"/>
    <col min="14088" max="14088" width="14.7109375" style="1" customWidth="1"/>
    <col min="14089" max="14330" width="9.140625" style="1"/>
    <col min="14331" max="14333" width="14.7109375" style="1" customWidth="1"/>
    <col min="14334" max="14334" width="9.7109375" style="1" customWidth="1"/>
    <col min="14335" max="14335" width="25.7109375" style="1" customWidth="1"/>
    <col min="14336" max="14336" width="20.7109375" style="1" customWidth="1"/>
    <col min="14337" max="14337" width="9.7109375" style="1" customWidth="1"/>
    <col min="14338" max="14341" width="14.7109375" style="1" customWidth="1"/>
    <col min="14342" max="14342" width="31.140625" style="1" customWidth="1"/>
    <col min="14343" max="14343" width="19.85546875" style="1" customWidth="1"/>
    <col min="14344" max="14344" width="14.7109375" style="1" customWidth="1"/>
    <col min="14345" max="14586" width="9.140625" style="1"/>
    <col min="14587" max="14589" width="14.7109375" style="1" customWidth="1"/>
    <col min="14590" max="14590" width="9.7109375" style="1" customWidth="1"/>
    <col min="14591" max="14591" width="25.7109375" style="1" customWidth="1"/>
    <col min="14592" max="14592" width="20.7109375" style="1" customWidth="1"/>
    <col min="14593" max="14593" width="9.7109375" style="1" customWidth="1"/>
    <col min="14594" max="14597" width="14.7109375" style="1" customWidth="1"/>
    <col min="14598" max="14598" width="31.140625" style="1" customWidth="1"/>
    <col min="14599" max="14599" width="19.85546875" style="1" customWidth="1"/>
    <col min="14600" max="14600" width="14.7109375" style="1" customWidth="1"/>
    <col min="14601" max="14842" width="9.140625" style="1"/>
    <col min="14843" max="14845" width="14.7109375" style="1" customWidth="1"/>
    <col min="14846" max="14846" width="9.7109375" style="1" customWidth="1"/>
    <col min="14847" max="14847" width="25.7109375" style="1" customWidth="1"/>
    <col min="14848" max="14848" width="20.7109375" style="1" customWidth="1"/>
    <col min="14849" max="14849" width="9.7109375" style="1" customWidth="1"/>
    <col min="14850" max="14853" width="14.7109375" style="1" customWidth="1"/>
    <col min="14854" max="14854" width="31.140625" style="1" customWidth="1"/>
    <col min="14855" max="14855" width="19.85546875" style="1" customWidth="1"/>
    <col min="14856" max="14856" width="14.7109375" style="1" customWidth="1"/>
    <col min="14857" max="15098" width="9.140625" style="1"/>
    <col min="15099" max="15101" width="14.7109375" style="1" customWidth="1"/>
    <col min="15102" max="15102" width="9.7109375" style="1" customWidth="1"/>
    <col min="15103" max="15103" width="25.7109375" style="1" customWidth="1"/>
    <col min="15104" max="15104" width="20.7109375" style="1" customWidth="1"/>
    <col min="15105" max="15105" width="9.7109375" style="1" customWidth="1"/>
    <col min="15106" max="15109" width="14.7109375" style="1" customWidth="1"/>
    <col min="15110" max="15110" width="31.140625" style="1" customWidth="1"/>
    <col min="15111" max="15111" width="19.85546875" style="1" customWidth="1"/>
    <col min="15112" max="15112" width="14.7109375" style="1" customWidth="1"/>
    <col min="15113" max="15354" width="9.140625" style="1"/>
    <col min="15355" max="15357" width="14.7109375" style="1" customWidth="1"/>
    <col min="15358" max="15358" width="9.7109375" style="1" customWidth="1"/>
    <col min="15359" max="15359" width="25.7109375" style="1" customWidth="1"/>
    <col min="15360" max="15360" width="20.7109375" style="1" customWidth="1"/>
    <col min="15361" max="15361" width="9.7109375" style="1" customWidth="1"/>
    <col min="15362" max="15365" width="14.7109375" style="1" customWidth="1"/>
    <col min="15366" max="15366" width="31.140625" style="1" customWidth="1"/>
    <col min="15367" max="15367" width="19.85546875" style="1" customWidth="1"/>
    <col min="15368" max="15368" width="14.7109375" style="1" customWidth="1"/>
    <col min="15369" max="15610" width="9.140625" style="1"/>
    <col min="15611" max="15613" width="14.7109375" style="1" customWidth="1"/>
    <col min="15614" max="15614" width="9.7109375" style="1" customWidth="1"/>
    <col min="15615" max="15615" width="25.7109375" style="1" customWidth="1"/>
    <col min="15616" max="15616" width="20.7109375" style="1" customWidth="1"/>
    <col min="15617" max="15617" width="9.7109375" style="1" customWidth="1"/>
    <col min="15618" max="15621" width="14.7109375" style="1" customWidth="1"/>
    <col min="15622" max="15622" width="31.140625" style="1" customWidth="1"/>
    <col min="15623" max="15623" width="19.85546875" style="1" customWidth="1"/>
    <col min="15624" max="15624" width="14.7109375" style="1" customWidth="1"/>
    <col min="15625" max="15866" width="9.140625" style="1"/>
    <col min="15867" max="15869" width="14.7109375" style="1" customWidth="1"/>
    <col min="15870" max="15870" width="9.7109375" style="1" customWidth="1"/>
    <col min="15871" max="15871" width="25.7109375" style="1" customWidth="1"/>
    <col min="15872" max="15872" width="20.7109375" style="1" customWidth="1"/>
    <col min="15873" max="15873" width="9.7109375" style="1" customWidth="1"/>
    <col min="15874" max="15877" width="14.7109375" style="1" customWidth="1"/>
    <col min="15878" max="15878" width="31.140625" style="1" customWidth="1"/>
    <col min="15879" max="15879" width="19.85546875" style="1" customWidth="1"/>
    <col min="15880" max="15880" width="14.7109375" style="1" customWidth="1"/>
    <col min="15881" max="16122" width="9.140625" style="1"/>
    <col min="16123" max="16125" width="14.7109375" style="1" customWidth="1"/>
    <col min="16126" max="16126" width="9.7109375" style="1" customWidth="1"/>
    <col min="16127" max="16127" width="25.7109375" style="1" customWidth="1"/>
    <col min="16128" max="16128" width="20.7109375" style="1" customWidth="1"/>
    <col min="16129" max="16129" width="9.7109375" style="1" customWidth="1"/>
    <col min="16130" max="16133" width="14.7109375" style="1" customWidth="1"/>
    <col min="16134" max="16134" width="31.140625" style="1" customWidth="1"/>
    <col min="16135" max="16135" width="19.85546875" style="1" customWidth="1"/>
    <col min="16136" max="16136" width="14.7109375" style="1" customWidth="1"/>
    <col min="16137" max="16378" width="9.140625" style="1"/>
    <col min="16379" max="16384" width="9.140625" style="1" customWidth="1"/>
  </cols>
  <sheetData>
    <row r="1" spans="1:15" s="3" customFormat="1" ht="78" customHeight="1" x14ac:dyDescent="0.25">
      <c r="A1" s="17" t="s">
        <v>0</v>
      </c>
      <c r="B1" s="18" t="s">
        <v>70</v>
      </c>
      <c r="C1" s="18" t="s">
        <v>89</v>
      </c>
      <c r="D1" s="18" t="s">
        <v>88</v>
      </c>
      <c r="E1" s="18" t="s">
        <v>3</v>
      </c>
      <c r="F1" s="18" t="s">
        <v>4</v>
      </c>
      <c r="G1" s="18" t="s">
        <v>5</v>
      </c>
      <c r="H1" s="18" t="s">
        <v>6</v>
      </c>
      <c r="I1" s="18" t="s">
        <v>87</v>
      </c>
      <c r="J1" s="18" t="s">
        <v>8</v>
      </c>
      <c r="K1" s="18" t="s">
        <v>9</v>
      </c>
      <c r="L1" s="18" t="s">
        <v>10</v>
      </c>
      <c r="M1" s="18" t="s">
        <v>11</v>
      </c>
      <c r="N1" s="18" t="s">
        <v>12</v>
      </c>
      <c r="O1" s="9"/>
    </row>
    <row r="2" spans="1:15" ht="29.25" customHeight="1" x14ac:dyDescent="0.2">
      <c r="A2" s="157" t="s">
        <v>86</v>
      </c>
      <c r="B2" s="163" t="s">
        <v>301</v>
      </c>
      <c r="C2" s="145" t="s">
        <v>50</v>
      </c>
      <c r="D2" s="145" t="s">
        <v>15</v>
      </c>
      <c r="E2" s="61" t="s">
        <v>52</v>
      </c>
      <c r="F2" s="63" t="s">
        <v>53</v>
      </c>
      <c r="G2" s="63" t="s">
        <v>54</v>
      </c>
      <c r="H2" s="63"/>
      <c r="I2" s="63"/>
      <c r="J2" s="69"/>
      <c r="K2" s="166">
        <v>0.99760000000000004</v>
      </c>
      <c r="L2" s="63"/>
      <c r="M2" s="61" t="s">
        <v>55</v>
      </c>
      <c r="N2" s="153">
        <v>0.99760000000000004</v>
      </c>
      <c r="O2" s="11"/>
    </row>
    <row r="3" spans="1:15" ht="29.25" customHeight="1" x14ac:dyDescent="0.2">
      <c r="A3" s="158"/>
      <c r="B3" s="164"/>
      <c r="C3" s="145"/>
      <c r="D3" s="145"/>
      <c r="E3" s="59" t="s">
        <v>56</v>
      </c>
      <c r="F3" s="60" t="s">
        <v>53</v>
      </c>
      <c r="G3" s="60" t="s">
        <v>54</v>
      </c>
      <c r="H3" s="60"/>
      <c r="I3" s="60"/>
      <c r="J3" s="70"/>
      <c r="K3" s="167"/>
      <c r="L3" s="59"/>
      <c r="M3" s="59" t="s">
        <v>55</v>
      </c>
      <c r="N3" s="154"/>
    </row>
    <row r="4" spans="1:15" ht="29.25" customHeight="1" x14ac:dyDescent="0.2">
      <c r="A4" s="158"/>
      <c r="B4" s="164"/>
      <c r="C4" s="145"/>
      <c r="D4" s="145"/>
      <c r="E4" s="59" t="s">
        <v>57</v>
      </c>
      <c r="F4" s="60" t="s">
        <v>58</v>
      </c>
      <c r="G4" s="60" t="s">
        <v>54</v>
      </c>
      <c r="H4" s="60">
        <v>211</v>
      </c>
      <c r="I4" s="60">
        <v>210</v>
      </c>
      <c r="J4" s="68">
        <f>I4/H4</f>
        <v>0.99526066350710896</v>
      </c>
      <c r="K4" s="167"/>
      <c r="L4" s="59" t="s">
        <v>85</v>
      </c>
      <c r="M4" s="59" t="s">
        <v>55</v>
      </c>
      <c r="N4" s="154"/>
    </row>
    <row r="5" spans="1:15" ht="29.25" customHeight="1" x14ac:dyDescent="0.2">
      <c r="A5" s="158"/>
      <c r="B5" s="164"/>
      <c r="C5" s="145"/>
      <c r="D5" s="145"/>
      <c r="E5" s="59" t="s">
        <v>59</v>
      </c>
      <c r="F5" s="60" t="s">
        <v>58</v>
      </c>
      <c r="G5" s="60" t="s">
        <v>54</v>
      </c>
      <c r="H5" s="60">
        <v>3</v>
      </c>
      <c r="I5" s="60">
        <v>3</v>
      </c>
      <c r="J5" s="68">
        <f>I5/H5</f>
        <v>1</v>
      </c>
      <c r="K5" s="168"/>
      <c r="L5" s="59"/>
      <c r="M5" s="59" t="s">
        <v>55</v>
      </c>
      <c r="N5" s="154"/>
    </row>
    <row r="6" spans="1:15" ht="28.5" customHeight="1" x14ac:dyDescent="0.2">
      <c r="A6" s="158"/>
      <c r="B6" s="164"/>
      <c r="C6" s="145" t="s">
        <v>60</v>
      </c>
      <c r="D6" s="194" t="s">
        <v>15</v>
      </c>
      <c r="E6" s="61" t="s">
        <v>52</v>
      </c>
      <c r="F6" s="63" t="s">
        <v>53</v>
      </c>
      <c r="G6" s="63" t="s">
        <v>54</v>
      </c>
      <c r="H6" s="63"/>
      <c r="I6" s="63"/>
      <c r="J6" s="71"/>
      <c r="K6" s="166">
        <v>0.99760000000000004</v>
      </c>
      <c r="L6" s="63"/>
      <c r="M6" s="61" t="s">
        <v>55</v>
      </c>
      <c r="N6" s="154"/>
    </row>
    <row r="7" spans="1:15" ht="29.25" customHeight="1" x14ac:dyDescent="0.2">
      <c r="A7" s="158"/>
      <c r="B7" s="164"/>
      <c r="C7" s="145"/>
      <c r="D7" s="195"/>
      <c r="E7" s="59" t="s">
        <v>56</v>
      </c>
      <c r="F7" s="60" t="s">
        <v>53</v>
      </c>
      <c r="G7" s="60" t="s">
        <v>54</v>
      </c>
      <c r="H7" s="60"/>
      <c r="I7" s="60"/>
      <c r="J7" s="71"/>
      <c r="K7" s="167"/>
      <c r="L7" s="59"/>
      <c r="M7" s="59" t="s">
        <v>55</v>
      </c>
      <c r="N7" s="154"/>
    </row>
    <row r="8" spans="1:15" ht="29.25" customHeight="1" x14ac:dyDescent="0.2">
      <c r="A8" s="158"/>
      <c r="B8" s="164"/>
      <c r="C8" s="145"/>
      <c r="D8" s="195"/>
      <c r="E8" s="59" t="s">
        <v>57</v>
      </c>
      <c r="F8" s="60" t="s">
        <v>58</v>
      </c>
      <c r="G8" s="60" t="s">
        <v>54</v>
      </c>
      <c r="H8" s="60">
        <v>211</v>
      </c>
      <c r="I8" s="60">
        <v>210</v>
      </c>
      <c r="J8" s="71">
        <f t="shared" ref="J8:J53" si="0">I8/H8</f>
        <v>0.99526066350710896</v>
      </c>
      <c r="K8" s="167"/>
      <c r="L8" s="59" t="s">
        <v>85</v>
      </c>
      <c r="M8" s="59" t="s">
        <v>55</v>
      </c>
      <c r="N8" s="154"/>
    </row>
    <row r="9" spans="1:15" ht="29.25" customHeight="1" x14ac:dyDescent="0.2">
      <c r="A9" s="159"/>
      <c r="B9" s="165"/>
      <c r="C9" s="145"/>
      <c r="D9" s="196"/>
      <c r="E9" s="59" t="s">
        <v>59</v>
      </c>
      <c r="F9" s="60" t="s">
        <v>58</v>
      </c>
      <c r="G9" s="60" t="s">
        <v>54</v>
      </c>
      <c r="H9" s="60">
        <v>3</v>
      </c>
      <c r="I9" s="60">
        <v>3</v>
      </c>
      <c r="J9" s="71">
        <f t="shared" si="0"/>
        <v>1</v>
      </c>
      <c r="K9" s="168"/>
      <c r="L9" s="59"/>
      <c r="M9" s="59" t="s">
        <v>55</v>
      </c>
      <c r="N9" s="155"/>
    </row>
    <row r="10" spans="1:15" ht="39.75" customHeight="1" x14ac:dyDescent="0.2">
      <c r="A10" s="170" t="s">
        <v>84</v>
      </c>
      <c r="B10" s="173" t="s">
        <v>302</v>
      </c>
      <c r="C10" s="145" t="s">
        <v>50</v>
      </c>
      <c r="D10" s="169" t="s">
        <v>15</v>
      </c>
      <c r="E10" s="65" t="s">
        <v>52</v>
      </c>
      <c r="F10" s="72" t="s">
        <v>53</v>
      </c>
      <c r="G10" s="72" t="s">
        <v>54</v>
      </c>
      <c r="H10" s="72">
        <v>35</v>
      </c>
      <c r="I10" s="72">
        <v>32</v>
      </c>
      <c r="J10" s="71">
        <f t="shared" si="0"/>
        <v>0.91428571428571426</v>
      </c>
      <c r="K10" s="176">
        <v>0.97140000000000004</v>
      </c>
      <c r="L10" s="65" t="s">
        <v>308</v>
      </c>
      <c r="M10" s="65" t="s">
        <v>55</v>
      </c>
      <c r="N10" s="197">
        <v>0.97140000000000004</v>
      </c>
      <c r="O10" s="11"/>
    </row>
    <row r="11" spans="1:15" ht="30" customHeight="1" x14ac:dyDescent="0.2">
      <c r="A11" s="171"/>
      <c r="B11" s="174"/>
      <c r="C11" s="145"/>
      <c r="D11" s="169"/>
      <c r="E11" s="73" t="s">
        <v>56</v>
      </c>
      <c r="F11" s="74" t="s">
        <v>53</v>
      </c>
      <c r="G11" s="74" t="s">
        <v>54</v>
      </c>
      <c r="H11" s="74"/>
      <c r="I11" s="74"/>
      <c r="J11" s="71"/>
      <c r="K11" s="177"/>
      <c r="L11" s="73"/>
      <c r="M11" s="73" t="s">
        <v>55</v>
      </c>
      <c r="N11" s="198"/>
      <c r="O11" s="10"/>
    </row>
    <row r="12" spans="1:15" ht="30" customHeight="1" x14ac:dyDescent="0.2">
      <c r="A12" s="171"/>
      <c r="B12" s="174"/>
      <c r="C12" s="145"/>
      <c r="D12" s="169"/>
      <c r="E12" s="73" t="s">
        <v>57</v>
      </c>
      <c r="F12" s="74" t="s">
        <v>58</v>
      </c>
      <c r="G12" s="74" t="s">
        <v>54</v>
      </c>
      <c r="H12" s="74">
        <v>162</v>
      </c>
      <c r="I12" s="74">
        <v>162</v>
      </c>
      <c r="J12" s="71">
        <f t="shared" si="0"/>
        <v>1</v>
      </c>
      <c r="K12" s="177"/>
      <c r="L12" s="65"/>
      <c r="M12" s="73" t="s">
        <v>55</v>
      </c>
      <c r="N12" s="198"/>
      <c r="O12" s="10"/>
    </row>
    <row r="13" spans="1:15" ht="31.9" customHeight="1" x14ac:dyDescent="0.2">
      <c r="A13" s="171"/>
      <c r="B13" s="174"/>
      <c r="C13" s="145"/>
      <c r="D13" s="169"/>
      <c r="E13" s="73" t="s">
        <v>363</v>
      </c>
      <c r="F13" s="74" t="s">
        <v>58</v>
      </c>
      <c r="G13" s="74" t="s">
        <v>54</v>
      </c>
      <c r="H13" s="74">
        <v>1</v>
      </c>
      <c r="I13" s="74">
        <v>1</v>
      </c>
      <c r="J13" s="71">
        <f t="shared" si="0"/>
        <v>1</v>
      </c>
      <c r="K13" s="178"/>
      <c r="L13" s="73" t="s">
        <v>134</v>
      </c>
      <c r="M13" s="73" t="s">
        <v>55</v>
      </c>
      <c r="N13" s="198"/>
      <c r="O13" s="10"/>
    </row>
    <row r="14" spans="1:15" ht="38.25" customHeight="1" x14ac:dyDescent="0.2">
      <c r="A14" s="171"/>
      <c r="B14" s="174"/>
      <c r="C14" s="169" t="s">
        <v>60</v>
      </c>
      <c r="D14" s="169" t="s">
        <v>15</v>
      </c>
      <c r="E14" s="65" t="s">
        <v>52</v>
      </c>
      <c r="F14" s="72" t="s">
        <v>53</v>
      </c>
      <c r="G14" s="72" t="s">
        <v>54</v>
      </c>
      <c r="H14" s="72">
        <v>35</v>
      </c>
      <c r="I14" s="72">
        <v>32</v>
      </c>
      <c r="J14" s="71">
        <f t="shared" ref="J14" si="1">I14/H14</f>
        <v>0.91428571428571426</v>
      </c>
      <c r="K14" s="176">
        <v>0.97140000000000004</v>
      </c>
      <c r="L14" s="65" t="s">
        <v>308</v>
      </c>
      <c r="M14" s="65" t="s">
        <v>55</v>
      </c>
      <c r="N14" s="198"/>
      <c r="O14" s="10"/>
    </row>
    <row r="15" spans="1:15" ht="30" customHeight="1" x14ac:dyDescent="0.2">
      <c r="A15" s="171"/>
      <c r="B15" s="174"/>
      <c r="C15" s="169"/>
      <c r="D15" s="169"/>
      <c r="E15" s="73" t="s">
        <v>56</v>
      </c>
      <c r="F15" s="74" t="s">
        <v>53</v>
      </c>
      <c r="G15" s="74" t="s">
        <v>54</v>
      </c>
      <c r="H15" s="74"/>
      <c r="I15" s="74"/>
      <c r="J15" s="71"/>
      <c r="K15" s="177"/>
      <c r="L15" s="73"/>
      <c r="M15" s="73" t="s">
        <v>55</v>
      </c>
      <c r="N15" s="198"/>
      <c r="O15" s="10"/>
    </row>
    <row r="16" spans="1:15" ht="30" customHeight="1" x14ac:dyDescent="0.2">
      <c r="A16" s="171"/>
      <c r="B16" s="174"/>
      <c r="C16" s="169"/>
      <c r="D16" s="169"/>
      <c r="E16" s="73" t="s">
        <v>57</v>
      </c>
      <c r="F16" s="74" t="s">
        <v>58</v>
      </c>
      <c r="G16" s="74" t="s">
        <v>54</v>
      </c>
      <c r="H16" s="74">
        <v>162</v>
      </c>
      <c r="I16" s="74">
        <v>162</v>
      </c>
      <c r="J16" s="71">
        <f t="shared" ref="J16" si="2">I16/H16</f>
        <v>1</v>
      </c>
      <c r="K16" s="177"/>
      <c r="L16" s="65"/>
      <c r="M16" s="73" t="s">
        <v>55</v>
      </c>
      <c r="N16" s="198"/>
      <c r="O16" s="10"/>
    </row>
    <row r="17" spans="1:15" ht="30" customHeight="1" x14ac:dyDescent="0.2">
      <c r="A17" s="172"/>
      <c r="B17" s="175"/>
      <c r="C17" s="169"/>
      <c r="D17" s="169"/>
      <c r="E17" s="73" t="s">
        <v>364</v>
      </c>
      <c r="F17" s="74" t="s">
        <v>58</v>
      </c>
      <c r="G17" s="74" t="s">
        <v>54</v>
      </c>
      <c r="H17" s="74">
        <v>1</v>
      </c>
      <c r="I17" s="74">
        <v>1</v>
      </c>
      <c r="J17" s="71">
        <v>1</v>
      </c>
      <c r="K17" s="178"/>
      <c r="L17" s="73" t="s">
        <v>134</v>
      </c>
      <c r="M17" s="73" t="s">
        <v>55</v>
      </c>
      <c r="N17" s="199"/>
      <c r="O17" s="10"/>
    </row>
    <row r="18" spans="1:15" ht="39.75" customHeight="1" x14ac:dyDescent="0.2">
      <c r="A18" s="157" t="s">
        <v>83</v>
      </c>
      <c r="B18" s="163" t="s">
        <v>303</v>
      </c>
      <c r="C18" s="145" t="s">
        <v>50</v>
      </c>
      <c r="D18" s="145" t="s">
        <v>15</v>
      </c>
      <c r="E18" s="61" t="s">
        <v>52</v>
      </c>
      <c r="F18" s="63" t="s">
        <v>53</v>
      </c>
      <c r="G18" s="63" t="s">
        <v>54</v>
      </c>
      <c r="H18" s="63">
        <v>63</v>
      </c>
      <c r="I18" s="63">
        <v>58</v>
      </c>
      <c r="J18" s="71">
        <f t="shared" si="0"/>
        <v>0.92063492063492058</v>
      </c>
      <c r="K18" s="166">
        <v>0.95369999999999999</v>
      </c>
      <c r="L18" s="65" t="s">
        <v>308</v>
      </c>
      <c r="M18" s="61" t="s">
        <v>55</v>
      </c>
      <c r="N18" s="153">
        <v>0.95369999999999999</v>
      </c>
      <c r="O18" s="11"/>
    </row>
    <row r="19" spans="1:15" ht="29.25" customHeight="1" x14ac:dyDescent="0.2">
      <c r="A19" s="158"/>
      <c r="B19" s="164"/>
      <c r="C19" s="145"/>
      <c r="D19" s="145"/>
      <c r="E19" s="59" t="s">
        <v>56</v>
      </c>
      <c r="F19" s="60" t="s">
        <v>53</v>
      </c>
      <c r="G19" s="60" t="s">
        <v>54</v>
      </c>
      <c r="H19" s="60"/>
      <c r="I19" s="60"/>
      <c r="J19" s="71"/>
      <c r="K19" s="167"/>
      <c r="L19" s="59"/>
      <c r="M19" s="59" t="s">
        <v>55</v>
      </c>
      <c r="N19" s="154"/>
    </row>
    <row r="20" spans="1:15" ht="28.5" customHeight="1" x14ac:dyDescent="0.2">
      <c r="A20" s="158"/>
      <c r="B20" s="164"/>
      <c r="C20" s="145"/>
      <c r="D20" s="145"/>
      <c r="E20" s="59" t="s">
        <v>57</v>
      </c>
      <c r="F20" s="60" t="s">
        <v>58</v>
      </c>
      <c r="G20" s="60" t="s">
        <v>54</v>
      </c>
      <c r="H20" s="60">
        <v>168</v>
      </c>
      <c r="I20" s="60">
        <v>158</v>
      </c>
      <c r="J20" s="71">
        <f t="shared" si="0"/>
        <v>0.94047619047619047</v>
      </c>
      <c r="K20" s="167"/>
      <c r="L20" s="59" t="s">
        <v>85</v>
      </c>
      <c r="M20" s="59" t="s">
        <v>55</v>
      </c>
      <c r="N20" s="154"/>
    </row>
    <row r="21" spans="1:15" ht="31.9" customHeight="1" x14ac:dyDescent="0.2">
      <c r="A21" s="158"/>
      <c r="B21" s="164"/>
      <c r="C21" s="145"/>
      <c r="D21" s="145"/>
      <c r="E21" s="59" t="s">
        <v>364</v>
      </c>
      <c r="F21" s="60" t="s">
        <v>58</v>
      </c>
      <c r="G21" s="60" t="s">
        <v>54</v>
      </c>
      <c r="H21" s="60">
        <v>3</v>
      </c>
      <c r="I21" s="60">
        <v>3</v>
      </c>
      <c r="J21" s="71">
        <f t="shared" si="0"/>
        <v>1</v>
      </c>
      <c r="K21" s="168"/>
      <c r="L21" s="59"/>
      <c r="M21" s="59" t="s">
        <v>55</v>
      </c>
      <c r="N21" s="154"/>
    </row>
    <row r="22" spans="1:15" ht="39.75" customHeight="1" x14ac:dyDescent="0.2">
      <c r="A22" s="158"/>
      <c r="B22" s="164"/>
      <c r="C22" s="145" t="s">
        <v>60</v>
      </c>
      <c r="D22" s="145" t="s">
        <v>15</v>
      </c>
      <c r="E22" s="61" t="s">
        <v>52</v>
      </c>
      <c r="F22" s="63" t="s">
        <v>53</v>
      </c>
      <c r="G22" s="63" t="s">
        <v>54</v>
      </c>
      <c r="H22" s="63">
        <v>63</v>
      </c>
      <c r="I22" s="63">
        <v>58</v>
      </c>
      <c r="J22" s="71">
        <f t="shared" ref="J22" si="3">I22/H22</f>
        <v>0.92063492063492058</v>
      </c>
      <c r="K22" s="166">
        <v>0.95369999999999999</v>
      </c>
      <c r="L22" s="65" t="s">
        <v>308</v>
      </c>
      <c r="M22" s="61" t="s">
        <v>55</v>
      </c>
      <c r="N22" s="167"/>
      <c r="O22" s="10"/>
    </row>
    <row r="23" spans="1:15" ht="30" customHeight="1" x14ac:dyDescent="0.2">
      <c r="A23" s="158"/>
      <c r="B23" s="164"/>
      <c r="C23" s="145"/>
      <c r="D23" s="145"/>
      <c r="E23" s="59" t="s">
        <v>56</v>
      </c>
      <c r="F23" s="60" t="s">
        <v>53</v>
      </c>
      <c r="G23" s="60" t="s">
        <v>54</v>
      </c>
      <c r="H23" s="60"/>
      <c r="I23" s="60"/>
      <c r="J23" s="71"/>
      <c r="K23" s="167"/>
      <c r="L23" s="59"/>
      <c r="M23" s="59" t="s">
        <v>55</v>
      </c>
      <c r="N23" s="167"/>
    </row>
    <row r="24" spans="1:15" ht="30" customHeight="1" x14ac:dyDescent="0.2">
      <c r="A24" s="158"/>
      <c r="B24" s="164"/>
      <c r="C24" s="145"/>
      <c r="D24" s="145"/>
      <c r="E24" s="59" t="s">
        <v>57</v>
      </c>
      <c r="F24" s="60" t="s">
        <v>58</v>
      </c>
      <c r="G24" s="60" t="s">
        <v>54</v>
      </c>
      <c r="H24" s="60">
        <v>168</v>
      </c>
      <c r="I24" s="60">
        <v>158</v>
      </c>
      <c r="J24" s="71">
        <f t="shared" ref="J24:J25" si="4">I24/H24</f>
        <v>0.94047619047619047</v>
      </c>
      <c r="K24" s="167"/>
      <c r="L24" s="59" t="s">
        <v>85</v>
      </c>
      <c r="M24" s="59" t="s">
        <v>55</v>
      </c>
      <c r="N24" s="167"/>
    </row>
    <row r="25" spans="1:15" ht="30" customHeight="1" x14ac:dyDescent="0.2">
      <c r="A25" s="159"/>
      <c r="B25" s="165"/>
      <c r="C25" s="145"/>
      <c r="D25" s="145"/>
      <c r="E25" s="59" t="s">
        <v>364</v>
      </c>
      <c r="F25" s="60" t="s">
        <v>58</v>
      </c>
      <c r="G25" s="60" t="s">
        <v>54</v>
      </c>
      <c r="H25" s="60">
        <v>3</v>
      </c>
      <c r="I25" s="60">
        <v>3</v>
      </c>
      <c r="J25" s="71">
        <f t="shared" si="4"/>
        <v>1</v>
      </c>
      <c r="K25" s="168"/>
      <c r="L25" s="59"/>
      <c r="M25" s="59" t="s">
        <v>55</v>
      </c>
      <c r="N25" s="168"/>
    </row>
    <row r="26" spans="1:15" ht="29.25" customHeight="1" x14ac:dyDescent="0.2">
      <c r="A26" s="157" t="s">
        <v>82</v>
      </c>
      <c r="B26" s="190" t="s">
        <v>304</v>
      </c>
      <c r="C26" s="145" t="s">
        <v>50</v>
      </c>
      <c r="D26" s="189" t="s">
        <v>15</v>
      </c>
      <c r="E26" s="75" t="s">
        <v>52</v>
      </c>
      <c r="F26" s="76" t="s">
        <v>53</v>
      </c>
      <c r="G26" s="76" t="s">
        <v>54</v>
      </c>
      <c r="H26" s="76">
        <v>62</v>
      </c>
      <c r="I26" s="76">
        <v>64</v>
      </c>
      <c r="J26" s="71">
        <f t="shared" si="0"/>
        <v>1.032258064516129</v>
      </c>
      <c r="K26" s="191">
        <v>1.0175000000000001</v>
      </c>
      <c r="L26" s="61" t="s">
        <v>130</v>
      </c>
      <c r="M26" s="77" t="s">
        <v>81</v>
      </c>
      <c r="N26" s="187">
        <v>1.0175000000000001</v>
      </c>
      <c r="O26" s="11"/>
    </row>
    <row r="27" spans="1:15" ht="29.25" customHeight="1" x14ac:dyDescent="0.2">
      <c r="A27" s="158"/>
      <c r="B27" s="190"/>
      <c r="C27" s="145"/>
      <c r="D27" s="189"/>
      <c r="E27" s="77" t="s">
        <v>56</v>
      </c>
      <c r="F27" s="78" t="s">
        <v>53</v>
      </c>
      <c r="G27" s="78" t="s">
        <v>54</v>
      </c>
      <c r="H27" s="78"/>
      <c r="I27" s="78"/>
      <c r="J27" s="71"/>
      <c r="K27" s="192"/>
      <c r="L27" s="77"/>
      <c r="M27" s="77"/>
      <c r="N27" s="188"/>
    </row>
    <row r="28" spans="1:15" ht="29.25" customHeight="1" x14ac:dyDescent="0.2">
      <c r="A28" s="158"/>
      <c r="B28" s="190"/>
      <c r="C28" s="145"/>
      <c r="D28" s="189"/>
      <c r="E28" s="77" t="s">
        <v>57</v>
      </c>
      <c r="F28" s="78" t="s">
        <v>58</v>
      </c>
      <c r="G28" s="78" t="s">
        <v>54</v>
      </c>
      <c r="H28" s="78">
        <v>188</v>
      </c>
      <c r="I28" s="78">
        <v>173</v>
      </c>
      <c r="J28" s="71">
        <f t="shared" si="0"/>
        <v>0.92021276595744683</v>
      </c>
      <c r="K28" s="192"/>
      <c r="L28" s="59" t="s">
        <v>85</v>
      </c>
      <c r="M28" s="77" t="s">
        <v>81</v>
      </c>
      <c r="N28" s="188"/>
    </row>
    <row r="29" spans="1:15" ht="31.15" customHeight="1" x14ac:dyDescent="0.2">
      <c r="A29" s="158"/>
      <c r="B29" s="190"/>
      <c r="C29" s="145"/>
      <c r="D29" s="189"/>
      <c r="E29" s="77" t="s">
        <v>364</v>
      </c>
      <c r="F29" s="78" t="s">
        <v>58</v>
      </c>
      <c r="G29" s="78" t="s">
        <v>54</v>
      </c>
      <c r="H29" s="78">
        <v>20</v>
      </c>
      <c r="I29" s="78">
        <v>23</v>
      </c>
      <c r="J29" s="71">
        <v>1.1000000000000001</v>
      </c>
      <c r="K29" s="193"/>
      <c r="L29" s="59" t="s">
        <v>85</v>
      </c>
      <c r="M29" s="77" t="s">
        <v>81</v>
      </c>
      <c r="N29" s="188"/>
    </row>
    <row r="30" spans="1:15" ht="32.450000000000003" customHeight="1" x14ac:dyDescent="0.2">
      <c r="A30" s="158"/>
      <c r="B30" s="190"/>
      <c r="C30" s="189" t="s">
        <v>60</v>
      </c>
      <c r="D30" s="189" t="s">
        <v>15</v>
      </c>
      <c r="E30" s="75" t="s">
        <v>52</v>
      </c>
      <c r="F30" s="76" t="s">
        <v>53</v>
      </c>
      <c r="G30" s="76" t="s">
        <v>54</v>
      </c>
      <c r="H30" s="76">
        <v>62</v>
      </c>
      <c r="I30" s="76">
        <v>64</v>
      </c>
      <c r="J30" s="71">
        <f t="shared" ref="J30" si="5">I30/H30</f>
        <v>1.032258064516129</v>
      </c>
      <c r="K30" s="191">
        <v>1.0175000000000001</v>
      </c>
      <c r="L30" s="61" t="s">
        <v>130</v>
      </c>
      <c r="M30" s="77" t="s">
        <v>55</v>
      </c>
      <c r="N30" s="167"/>
    </row>
    <row r="31" spans="1:15" ht="30.75" customHeight="1" x14ac:dyDescent="0.2">
      <c r="A31" s="158"/>
      <c r="B31" s="190"/>
      <c r="C31" s="189"/>
      <c r="D31" s="189"/>
      <c r="E31" s="77" t="s">
        <v>56</v>
      </c>
      <c r="F31" s="78" t="s">
        <v>53</v>
      </c>
      <c r="G31" s="78" t="s">
        <v>54</v>
      </c>
      <c r="H31" s="78"/>
      <c r="I31" s="78"/>
      <c r="J31" s="71"/>
      <c r="K31" s="192"/>
      <c r="L31" s="77"/>
      <c r="M31" s="77" t="s">
        <v>55</v>
      </c>
      <c r="N31" s="167"/>
    </row>
    <row r="32" spans="1:15" ht="30" customHeight="1" x14ac:dyDescent="0.2">
      <c r="A32" s="158"/>
      <c r="B32" s="190"/>
      <c r="C32" s="189"/>
      <c r="D32" s="189"/>
      <c r="E32" s="77" t="s">
        <v>57</v>
      </c>
      <c r="F32" s="78" t="s">
        <v>58</v>
      </c>
      <c r="G32" s="78" t="s">
        <v>54</v>
      </c>
      <c r="H32" s="78">
        <v>188</v>
      </c>
      <c r="I32" s="78">
        <v>173</v>
      </c>
      <c r="J32" s="71">
        <f t="shared" ref="J32" si="6">I32/H32</f>
        <v>0.92021276595744683</v>
      </c>
      <c r="K32" s="192"/>
      <c r="L32" s="59" t="s">
        <v>85</v>
      </c>
      <c r="M32" s="77" t="s">
        <v>55</v>
      </c>
      <c r="N32" s="167"/>
    </row>
    <row r="33" spans="1:15" ht="30" customHeight="1" x14ac:dyDescent="0.2">
      <c r="A33" s="159"/>
      <c r="B33" s="190"/>
      <c r="C33" s="189"/>
      <c r="D33" s="189"/>
      <c r="E33" s="77" t="s">
        <v>364</v>
      </c>
      <c r="F33" s="78" t="s">
        <v>58</v>
      </c>
      <c r="G33" s="78" t="s">
        <v>54</v>
      </c>
      <c r="H33" s="78">
        <v>20</v>
      </c>
      <c r="I33" s="78">
        <v>23</v>
      </c>
      <c r="J33" s="71">
        <v>1.1000000000000001</v>
      </c>
      <c r="K33" s="193"/>
      <c r="L33" s="59" t="s">
        <v>85</v>
      </c>
      <c r="M33" s="77" t="s">
        <v>55</v>
      </c>
      <c r="N33" s="168"/>
    </row>
    <row r="34" spans="1:15" ht="31.15" customHeight="1" x14ac:dyDescent="0.2">
      <c r="A34" s="157" t="s">
        <v>218</v>
      </c>
      <c r="B34" s="163" t="s">
        <v>305</v>
      </c>
      <c r="C34" s="145" t="s">
        <v>50</v>
      </c>
      <c r="D34" s="145" t="s">
        <v>15</v>
      </c>
      <c r="E34" s="61" t="s">
        <v>52</v>
      </c>
      <c r="F34" s="63" t="s">
        <v>53</v>
      </c>
      <c r="G34" s="63" t="s">
        <v>54</v>
      </c>
      <c r="H34" s="63">
        <v>32</v>
      </c>
      <c r="I34" s="63">
        <v>31</v>
      </c>
      <c r="J34" s="71">
        <f t="shared" si="0"/>
        <v>0.96875</v>
      </c>
      <c r="K34" s="166">
        <v>0.97319999999999995</v>
      </c>
      <c r="L34" s="61" t="s">
        <v>257</v>
      </c>
      <c r="M34" s="61" t="s">
        <v>55</v>
      </c>
      <c r="N34" s="153">
        <v>0.97319999999999995</v>
      </c>
      <c r="O34" s="11"/>
    </row>
    <row r="35" spans="1:15" ht="29.25" customHeight="1" x14ac:dyDescent="0.2">
      <c r="A35" s="158"/>
      <c r="B35" s="164"/>
      <c r="C35" s="145"/>
      <c r="D35" s="145"/>
      <c r="E35" s="59" t="s">
        <v>56</v>
      </c>
      <c r="F35" s="60" t="s">
        <v>53</v>
      </c>
      <c r="G35" s="60" t="s">
        <v>54</v>
      </c>
      <c r="H35" s="60">
        <v>1</v>
      </c>
      <c r="I35" s="60">
        <v>1</v>
      </c>
      <c r="J35" s="71">
        <f t="shared" si="0"/>
        <v>1</v>
      </c>
      <c r="K35" s="167"/>
      <c r="L35" s="59"/>
      <c r="M35" s="59"/>
      <c r="N35" s="154"/>
      <c r="O35" s="10"/>
    </row>
    <row r="36" spans="1:15" ht="29.25" customHeight="1" x14ac:dyDescent="0.2">
      <c r="A36" s="158"/>
      <c r="B36" s="164"/>
      <c r="C36" s="145"/>
      <c r="D36" s="145"/>
      <c r="E36" s="59" t="s">
        <v>57</v>
      </c>
      <c r="F36" s="60" t="s">
        <v>58</v>
      </c>
      <c r="G36" s="60" t="s">
        <v>54</v>
      </c>
      <c r="H36" s="60">
        <v>197</v>
      </c>
      <c r="I36" s="60">
        <v>182</v>
      </c>
      <c r="J36" s="71">
        <f t="shared" si="0"/>
        <v>0.92385786802030456</v>
      </c>
      <c r="K36" s="167"/>
      <c r="L36" s="59" t="s">
        <v>131</v>
      </c>
      <c r="M36" s="59" t="s">
        <v>55</v>
      </c>
      <c r="N36" s="154"/>
      <c r="O36" s="10"/>
    </row>
    <row r="37" spans="1:15" ht="30.6" customHeight="1" x14ac:dyDescent="0.2">
      <c r="A37" s="158"/>
      <c r="B37" s="164"/>
      <c r="C37" s="145"/>
      <c r="D37" s="145"/>
      <c r="E37" s="59" t="s">
        <v>364</v>
      </c>
      <c r="F37" s="60" t="s">
        <v>58</v>
      </c>
      <c r="G37" s="60" t="s">
        <v>54</v>
      </c>
      <c r="H37" s="60">
        <v>1</v>
      </c>
      <c r="I37" s="60">
        <v>1</v>
      </c>
      <c r="J37" s="71">
        <f t="shared" si="0"/>
        <v>1</v>
      </c>
      <c r="K37" s="168"/>
      <c r="L37" s="59" t="s">
        <v>136</v>
      </c>
      <c r="M37" s="59" t="s">
        <v>55</v>
      </c>
      <c r="N37" s="154"/>
      <c r="O37" s="10"/>
    </row>
    <row r="38" spans="1:15" ht="29.25" customHeight="1" x14ac:dyDescent="0.2">
      <c r="A38" s="158"/>
      <c r="B38" s="164"/>
      <c r="C38" s="145" t="s">
        <v>60</v>
      </c>
      <c r="D38" s="145" t="s">
        <v>15</v>
      </c>
      <c r="E38" s="61" t="s">
        <v>52</v>
      </c>
      <c r="F38" s="63" t="s">
        <v>53</v>
      </c>
      <c r="G38" s="63" t="s">
        <v>54</v>
      </c>
      <c r="H38" s="63">
        <v>32</v>
      </c>
      <c r="I38" s="63">
        <v>31</v>
      </c>
      <c r="J38" s="71">
        <f t="shared" ref="J38:J41" si="7">I38/H38</f>
        <v>0.96875</v>
      </c>
      <c r="K38" s="166">
        <v>0.97319999999999995</v>
      </c>
      <c r="L38" s="61" t="s">
        <v>257</v>
      </c>
      <c r="M38" s="61" t="s">
        <v>55</v>
      </c>
      <c r="N38" s="167"/>
      <c r="O38" s="10"/>
    </row>
    <row r="39" spans="1:15" ht="28.5" customHeight="1" x14ac:dyDescent="0.2">
      <c r="A39" s="158"/>
      <c r="B39" s="164"/>
      <c r="C39" s="145"/>
      <c r="D39" s="145"/>
      <c r="E39" s="59" t="s">
        <v>56</v>
      </c>
      <c r="F39" s="60" t="s">
        <v>53</v>
      </c>
      <c r="G39" s="60" t="s">
        <v>54</v>
      </c>
      <c r="H39" s="60">
        <v>1</v>
      </c>
      <c r="I39" s="60">
        <v>1</v>
      </c>
      <c r="J39" s="71">
        <f t="shared" si="7"/>
        <v>1</v>
      </c>
      <c r="K39" s="167"/>
      <c r="L39" s="59"/>
      <c r="M39" s="59"/>
      <c r="N39" s="167"/>
      <c r="O39" s="10"/>
    </row>
    <row r="40" spans="1:15" ht="28.5" customHeight="1" x14ac:dyDescent="0.2">
      <c r="A40" s="158"/>
      <c r="B40" s="164"/>
      <c r="C40" s="145"/>
      <c r="D40" s="145"/>
      <c r="E40" s="59" t="s">
        <v>57</v>
      </c>
      <c r="F40" s="60" t="s">
        <v>58</v>
      </c>
      <c r="G40" s="60" t="s">
        <v>54</v>
      </c>
      <c r="H40" s="60">
        <v>197</v>
      </c>
      <c r="I40" s="60">
        <v>182</v>
      </c>
      <c r="J40" s="71">
        <f t="shared" si="7"/>
        <v>0.92385786802030456</v>
      </c>
      <c r="K40" s="167"/>
      <c r="L40" s="59" t="s">
        <v>131</v>
      </c>
      <c r="M40" s="59" t="s">
        <v>55</v>
      </c>
      <c r="N40" s="167"/>
      <c r="O40" s="10"/>
    </row>
    <row r="41" spans="1:15" ht="30.6" customHeight="1" x14ac:dyDescent="0.2">
      <c r="A41" s="159"/>
      <c r="B41" s="165"/>
      <c r="C41" s="145"/>
      <c r="D41" s="145"/>
      <c r="E41" s="59" t="s">
        <v>364</v>
      </c>
      <c r="F41" s="60" t="s">
        <v>58</v>
      </c>
      <c r="G41" s="60" t="s">
        <v>54</v>
      </c>
      <c r="H41" s="60">
        <v>1</v>
      </c>
      <c r="I41" s="60">
        <v>1</v>
      </c>
      <c r="J41" s="71">
        <f t="shared" si="7"/>
        <v>1</v>
      </c>
      <c r="K41" s="168"/>
      <c r="L41" s="59" t="s">
        <v>136</v>
      </c>
      <c r="M41" s="59" t="s">
        <v>55</v>
      </c>
      <c r="N41" s="168"/>
      <c r="O41" s="10"/>
    </row>
    <row r="42" spans="1:15" ht="29.25" customHeight="1" x14ac:dyDescent="0.2">
      <c r="A42" s="157" t="s">
        <v>219</v>
      </c>
      <c r="B42" s="163" t="s">
        <v>306</v>
      </c>
      <c r="C42" s="145" t="s">
        <v>50</v>
      </c>
      <c r="D42" s="145" t="s">
        <v>15</v>
      </c>
      <c r="E42" s="61" t="s">
        <v>52</v>
      </c>
      <c r="F42" s="63" t="s">
        <v>53</v>
      </c>
      <c r="G42" s="63" t="s">
        <v>54</v>
      </c>
      <c r="H42" s="63">
        <v>60</v>
      </c>
      <c r="I42" s="63">
        <v>60</v>
      </c>
      <c r="J42" s="71">
        <f t="shared" si="0"/>
        <v>1</v>
      </c>
      <c r="K42" s="166">
        <v>0.96879999999999999</v>
      </c>
      <c r="L42" s="61" t="s">
        <v>257</v>
      </c>
      <c r="M42" s="61" t="s">
        <v>55</v>
      </c>
      <c r="N42" s="153">
        <v>0.96879999999999999</v>
      </c>
      <c r="O42" s="11"/>
    </row>
    <row r="43" spans="1:15" ht="30" customHeight="1" x14ac:dyDescent="0.2">
      <c r="A43" s="158"/>
      <c r="B43" s="164"/>
      <c r="C43" s="145"/>
      <c r="D43" s="145"/>
      <c r="E43" s="59" t="s">
        <v>56</v>
      </c>
      <c r="F43" s="60" t="s">
        <v>53</v>
      </c>
      <c r="G43" s="60" t="s">
        <v>54</v>
      </c>
      <c r="H43" s="63"/>
      <c r="I43" s="60"/>
      <c r="J43" s="71"/>
      <c r="K43" s="167"/>
      <c r="L43" s="59"/>
      <c r="M43" s="59" t="s">
        <v>55</v>
      </c>
      <c r="N43" s="154"/>
      <c r="O43" s="10"/>
    </row>
    <row r="44" spans="1:15" ht="29.25" customHeight="1" x14ac:dyDescent="0.2">
      <c r="A44" s="158"/>
      <c r="B44" s="164"/>
      <c r="C44" s="145"/>
      <c r="D44" s="145"/>
      <c r="E44" s="59" t="s">
        <v>57</v>
      </c>
      <c r="F44" s="60" t="s">
        <v>58</v>
      </c>
      <c r="G44" s="60" t="s">
        <v>54</v>
      </c>
      <c r="H44" s="63">
        <v>235</v>
      </c>
      <c r="I44" s="60">
        <v>213</v>
      </c>
      <c r="J44" s="71">
        <f t="shared" si="0"/>
        <v>0.90638297872340423</v>
      </c>
      <c r="K44" s="167"/>
      <c r="L44" s="59" t="s">
        <v>131</v>
      </c>
      <c r="M44" s="59" t="s">
        <v>55</v>
      </c>
      <c r="N44" s="154"/>
      <c r="O44" s="10"/>
    </row>
    <row r="45" spans="1:15" ht="29.45" customHeight="1" x14ac:dyDescent="0.2">
      <c r="A45" s="158"/>
      <c r="B45" s="164"/>
      <c r="C45" s="145"/>
      <c r="D45" s="145"/>
      <c r="E45" s="59" t="s">
        <v>364</v>
      </c>
      <c r="F45" s="60" t="s">
        <v>58</v>
      </c>
      <c r="G45" s="60" t="s">
        <v>54</v>
      </c>
      <c r="H45" s="60">
        <v>5</v>
      </c>
      <c r="I45" s="60">
        <v>5</v>
      </c>
      <c r="J45" s="71">
        <f t="shared" si="0"/>
        <v>1</v>
      </c>
      <c r="K45" s="168"/>
      <c r="L45" s="59"/>
      <c r="M45" s="59" t="s">
        <v>55</v>
      </c>
      <c r="N45" s="154"/>
      <c r="O45" s="10"/>
    </row>
    <row r="46" spans="1:15" ht="32.450000000000003" customHeight="1" x14ac:dyDescent="0.2">
      <c r="A46" s="158"/>
      <c r="B46" s="164"/>
      <c r="C46" s="145" t="s">
        <v>60</v>
      </c>
      <c r="D46" s="145" t="s">
        <v>15</v>
      </c>
      <c r="E46" s="61" t="s">
        <v>52</v>
      </c>
      <c r="F46" s="63" t="s">
        <v>53</v>
      </c>
      <c r="G46" s="63" t="s">
        <v>54</v>
      </c>
      <c r="H46" s="63">
        <v>60</v>
      </c>
      <c r="I46" s="63">
        <v>60</v>
      </c>
      <c r="J46" s="71">
        <f t="shared" ref="J46" si="8">I46/H46</f>
        <v>1</v>
      </c>
      <c r="K46" s="166">
        <v>0.96879999999999999</v>
      </c>
      <c r="L46" s="61" t="s">
        <v>257</v>
      </c>
      <c r="M46" s="61" t="s">
        <v>55</v>
      </c>
      <c r="N46" s="167"/>
      <c r="O46" s="10"/>
    </row>
    <row r="47" spans="1:15" ht="29.25" customHeight="1" x14ac:dyDescent="0.2">
      <c r="A47" s="158"/>
      <c r="B47" s="164"/>
      <c r="C47" s="145"/>
      <c r="D47" s="145"/>
      <c r="E47" s="59" t="s">
        <v>56</v>
      </c>
      <c r="F47" s="60" t="s">
        <v>53</v>
      </c>
      <c r="G47" s="60" t="s">
        <v>54</v>
      </c>
      <c r="H47" s="63"/>
      <c r="I47" s="60"/>
      <c r="J47" s="71"/>
      <c r="K47" s="167"/>
      <c r="L47" s="59"/>
      <c r="M47" s="59" t="s">
        <v>55</v>
      </c>
      <c r="N47" s="167"/>
      <c r="O47" s="10"/>
    </row>
    <row r="48" spans="1:15" ht="28.5" customHeight="1" x14ac:dyDescent="0.2">
      <c r="A48" s="158"/>
      <c r="B48" s="164"/>
      <c r="C48" s="145"/>
      <c r="D48" s="145"/>
      <c r="E48" s="59" t="s">
        <v>57</v>
      </c>
      <c r="F48" s="60" t="s">
        <v>58</v>
      </c>
      <c r="G48" s="60" t="s">
        <v>54</v>
      </c>
      <c r="H48" s="63">
        <v>235</v>
      </c>
      <c r="I48" s="60">
        <v>213</v>
      </c>
      <c r="J48" s="71">
        <f t="shared" ref="J48:J49" si="9">I48/H48</f>
        <v>0.90638297872340423</v>
      </c>
      <c r="K48" s="167"/>
      <c r="L48" s="61" t="s">
        <v>257</v>
      </c>
      <c r="M48" s="59" t="s">
        <v>55</v>
      </c>
      <c r="N48" s="167"/>
      <c r="O48" s="10"/>
    </row>
    <row r="49" spans="1:15" ht="30.75" customHeight="1" x14ac:dyDescent="0.2">
      <c r="A49" s="159"/>
      <c r="B49" s="165"/>
      <c r="C49" s="145"/>
      <c r="D49" s="145"/>
      <c r="E49" s="59" t="s">
        <v>364</v>
      </c>
      <c r="F49" s="60" t="s">
        <v>58</v>
      </c>
      <c r="G49" s="60" t="s">
        <v>54</v>
      </c>
      <c r="H49" s="60">
        <v>5</v>
      </c>
      <c r="I49" s="60">
        <v>5</v>
      </c>
      <c r="J49" s="71">
        <f t="shared" si="9"/>
        <v>1</v>
      </c>
      <c r="K49" s="168"/>
      <c r="L49" s="59"/>
      <c r="M49" s="59" t="s">
        <v>55</v>
      </c>
      <c r="N49" s="168"/>
      <c r="O49" s="10"/>
    </row>
    <row r="50" spans="1:15" ht="31.9" customHeight="1" x14ac:dyDescent="0.2">
      <c r="A50" s="132" t="s">
        <v>220</v>
      </c>
      <c r="B50" s="181" t="s">
        <v>307</v>
      </c>
      <c r="C50" s="122" t="s">
        <v>50</v>
      </c>
      <c r="D50" s="122" t="s">
        <v>15</v>
      </c>
      <c r="E50" s="57" t="s">
        <v>52</v>
      </c>
      <c r="F50" s="79" t="s">
        <v>53</v>
      </c>
      <c r="G50" s="79" t="s">
        <v>54</v>
      </c>
      <c r="H50" s="79">
        <v>20</v>
      </c>
      <c r="I50" s="79">
        <v>20</v>
      </c>
      <c r="J50" s="71">
        <f t="shared" si="0"/>
        <v>1</v>
      </c>
      <c r="K50" s="139">
        <v>0.95899999999999996</v>
      </c>
      <c r="L50" s="61" t="s">
        <v>130</v>
      </c>
      <c r="M50" s="57" t="s">
        <v>55</v>
      </c>
      <c r="N50" s="123">
        <v>0.95899999999999996</v>
      </c>
      <c r="O50" s="11"/>
    </row>
    <row r="51" spans="1:15" ht="29.25" customHeight="1" x14ac:dyDescent="0.2">
      <c r="A51" s="133"/>
      <c r="B51" s="182"/>
      <c r="C51" s="122"/>
      <c r="D51" s="122"/>
      <c r="E51" s="56" t="s">
        <v>56</v>
      </c>
      <c r="F51" s="58" t="s">
        <v>53</v>
      </c>
      <c r="G51" s="58" t="s">
        <v>54</v>
      </c>
      <c r="H51" s="58"/>
      <c r="I51" s="58"/>
      <c r="J51" s="71"/>
      <c r="K51" s="140"/>
      <c r="L51" s="56"/>
      <c r="M51" s="56" t="s">
        <v>55</v>
      </c>
      <c r="N51" s="124"/>
      <c r="O51" s="10"/>
    </row>
    <row r="52" spans="1:15" ht="30" customHeight="1" x14ac:dyDescent="0.2">
      <c r="A52" s="133"/>
      <c r="B52" s="182"/>
      <c r="C52" s="122"/>
      <c r="D52" s="122"/>
      <c r="E52" s="56" t="s">
        <v>57</v>
      </c>
      <c r="F52" s="58" t="s">
        <v>58</v>
      </c>
      <c r="G52" s="58" t="s">
        <v>54</v>
      </c>
      <c r="H52" s="58">
        <v>130</v>
      </c>
      <c r="I52" s="58">
        <v>114</v>
      </c>
      <c r="J52" s="71">
        <f t="shared" si="0"/>
        <v>0.87692307692307692</v>
      </c>
      <c r="K52" s="140"/>
      <c r="L52" s="59" t="s">
        <v>131</v>
      </c>
      <c r="M52" s="56" t="s">
        <v>55</v>
      </c>
      <c r="N52" s="124"/>
      <c r="O52" s="10"/>
    </row>
    <row r="53" spans="1:15" ht="28.5" customHeight="1" x14ac:dyDescent="0.2">
      <c r="A53" s="133"/>
      <c r="B53" s="182"/>
      <c r="C53" s="122"/>
      <c r="D53" s="122"/>
      <c r="E53" s="56" t="s">
        <v>364</v>
      </c>
      <c r="F53" s="58" t="s">
        <v>58</v>
      </c>
      <c r="G53" s="58" t="s">
        <v>54</v>
      </c>
      <c r="H53" s="58">
        <v>2</v>
      </c>
      <c r="I53" s="58">
        <v>2</v>
      </c>
      <c r="J53" s="71">
        <f t="shared" si="0"/>
        <v>1</v>
      </c>
      <c r="K53" s="141"/>
      <c r="L53" s="59" t="s">
        <v>136</v>
      </c>
      <c r="M53" s="56" t="s">
        <v>55</v>
      </c>
      <c r="N53" s="124"/>
      <c r="O53" s="10"/>
    </row>
    <row r="54" spans="1:15" ht="29.25" customHeight="1" x14ac:dyDescent="0.2">
      <c r="A54" s="133"/>
      <c r="B54" s="182"/>
      <c r="C54" s="122" t="s">
        <v>60</v>
      </c>
      <c r="D54" s="122" t="s">
        <v>15</v>
      </c>
      <c r="E54" s="57" t="s">
        <v>52</v>
      </c>
      <c r="F54" s="79" t="s">
        <v>53</v>
      </c>
      <c r="G54" s="79" t="s">
        <v>54</v>
      </c>
      <c r="H54" s="79">
        <v>20</v>
      </c>
      <c r="I54" s="79">
        <v>20</v>
      </c>
      <c r="J54" s="71">
        <f t="shared" ref="J54" si="10">I54/H54</f>
        <v>1</v>
      </c>
      <c r="K54" s="139">
        <v>0.95899999999999996</v>
      </c>
      <c r="L54" s="61" t="s">
        <v>130</v>
      </c>
      <c r="M54" s="57" t="s">
        <v>55</v>
      </c>
      <c r="N54" s="140"/>
      <c r="O54" s="10"/>
    </row>
    <row r="55" spans="1:15" ht="29.25" customHeight="1" x14ac:dyDescent="0.2">
      <c r="A55" s="133"/>
      <c r="B55" s="182"/>
      <c r="C55" s="122"/>
      <c r="D55" s="122"/>
      <c r="E55" s="56" t="s">
        <v>56</v>
      </c>
      <c r="F55" s="58" t="s">
        <v>53</v>
      </c>
      <c r="G55" s="58" t="s">
        <v>54</v>
      </c>
      <c r="H55" s="58"/>
      <c r="I55" s="58"/>
      <c r="J55" s="71"/>
      <c r="K55" s="140"/>
      <c r="L55" s="56"/>
      <c r="M55" s="56" t="s">
        <v>55</v>
      </c>
      <c r="N55" s="140"/>
      <c r="O55" s="10"/>
    </row>
    <row r="56" spans="1:15" ht="29.25" customHeight="1" x14ac:dyDescent="0.2">
      <c r="A56" s="133"/>
      <c r="B56" s="182"/>
      <c r="C56" s="122"/>
      <c r="D56" s="122"/>
      <c r="E56" s="56" t="s">
        <v>57</v>
      </c>
      <c r="F56" s="58" t="s">
        <v>58</v>
      </c>
      <c r="G56" s="58" t="s">
        <v>54</v>
      </c>
      <c r="H56" s="58">
        <v>130</v>
      </c>
      <c r="I56" s="58">
        <v>114</v>
      </c>
      <c r="J56" s="71">
        <f t="shared" ref="J56:J57" si="11">I56/H56</f>
        <v>0.87692307692307692</v>
      </c>
      <c r="K56" s="140"/>
      <c r="L56" s="59" t="s">
        <v>131</v>
      </c>
      <c r="M56" s="56" t="s">
        <v>55</v>
      </c>
      <c r="N56" s="140"/>
      <c r="O56" s="10"/>
    </row>
    <row r="57" spans="1:15" ht="30" customHeight="1" x14ac:dyDescent="0.2">
      <c r="A57" s="134"/>
      <c r="B57" s="183"/>
      <c r="C57" s="122"/>
      <c r="D57" s="122"/>
      <c r="E57" s="56" t="s">
        <v>364</v>
      </c>
      <c r="F57" s="58" t="s">
        <v>58</v>
      </c>
      <c r="G57" s="58" t="s">
        <v>54</v>
      </c>
      <c r="H57" s="58">
        <v>2</v>
      </c>
      <c r="I57" s="58">
        <v>2</v>
      </c>
      <c r="J57" s="71">
        <f t="shared" si="11"/>
        <v>1</v>
      </c>
      <c r="K57" s="141"/>
      <c r="L57" s="59" t="s">
        <v>136</v>
      </c>
      <c r="M57" s="56" t="s">
        <v>55</v>
      </c>
      <c r="N57" s="141"/>
      <c r="O57" s="10"/>
    </row>
    <row r="58" spans="1:15" ht="30" customHeight="1" x14ac:dyDescent="0.2">
      <c r="A58" s="157" t="s">
        <v>222</v>
      </c>
      <c r="B58" s="163">
        <v>2454025930</v>
      </c>
      <c r="C58" s="145" t="s">
        <v>50</v>
      </c>
      <c r="D58" s="145" t="s">
        <v>15</v>
      </c>
      <c r="E58" s="61" t="s">
        <v>52</v>
      </c>
      <c r="F58" s="63" t="s">
        <v>53</v>
      </c>
      <c r="G58" s="63" t="s">
        <v>54</v>
      </c>
      <c r="H58" s="80">
        <v>26</v>
      </c>
      <c r="I58" s="80">
        <v>24</v>
      </c>
      <c r="J58" s="71">
        <f t="shared" ref="J58:J115" si="12">I58/H58</f>
        <v>0.92307692307692313</v>
      </c>
      <c r="K58" s="166">
        <v>1.014</v>
      </c>
      <c r="L58" s="61" t="s">
        <v>130</v>
      </c>
      <c r="M58" s="61" t="s">
        <v>55</v>
      </c>
      <c r="N58" s="153">
        <v>1.014</v>
      </c>
      <c r="O58" s="11"/>
    </row>
    <row r="59" spans="1:15" ht="29.25" customHeight="1" x14ac:dyDescent="0.2">
      <c r="A59" s="158"/>
      <c r="B59" s="164"/>
      <c r="C59" s="145"/>
      <c r="D59" s="145"/>
      <c r="E59" s="59" t="s">
        <v>56</v>
      </c>
      <c r="F59" s="60" t="s">
        <v>53</v>
      </c>
      <c r="G59" s="60" t="s">
        <v>54</v>
      </c>
      <c r="H59" s="81"/>
      <c r="I59" s="81"/>
      <c r="J59" s="71"/>
      <c r="K59" s="167"/>
      <c r="L59" s="59"/>
      <c r="M59" s="59" t="s">
        <v>55</v>
      </c>
      <c r="N59" s="154"/>
    </row>
    <row r="60" spans="1:15" ht="29.25" customHeight="1" x14ac:dyDescent="0.2">
      <c r="A60" s="158"/>
      <c r="B60" s="164"/>
      <c r="C60" s="145"/>
      <c r="D60" s="145"/>
      <c r="E60" s="59" t="s">
        <v>57</v>
      </c>
      <c r="F60" s="60" t="s">
        <v>58</v>
      </c>
      <c r="G60" s="60" t="s">
        <v>54</v>
      </c>
      <c r="H60" s="81">
        <v>210</v>
      </c>
      <c r="I60" s="81">
        <v>214</v>
      </c>
      <c r="J60" s="71">
        <f t="shared" si="12"/>
        <v>1.019047619047619</v>
      </c>
      <c r="K60" s="167"/>
      <c r="L60" s="59" t="s">
        <v>257</v>
      </c>
      <c r="M60" s="59" t="s">
        <v>55</v>
      </c>
      <c r="N60" s="154"/>
    </row>
    <row r="61" spans="1:15" ht="31.15" customHeight="1" x14ac:dyDescent="0.2">
      <c r="A61" s="158"/>
      <c r="B61" s="164"/>
      <c r="C61" s="145"/>
      <c r="D61" s="145"/>
      <c r="E61" s="59" t="s">
        <v>364</v>
      </c>
      <c r="F61" s="60" t="s">
        <v>58</v>
      </c>
      <c r="G61" s="60" t="s">
        <v>54</v>
      </c>
      <c r="H61" s="81">
        <v>4</v>
      </c>
      <c r="I61" s="81">
        <v>5</v>
      </c>
      <c r="J61" s="71">
        <v>1.1000000000000001</v>
      </c>
      <c r="K61" s="168"/>
      <c r="L61" s="59" t="s">
        <v>136</v>
      </c>
      <c r="M61" s="59" t="s">
        <v>55</v>
      </c>
      <c r="N61" s="154"/>
    </row>
    <row r="62" spans="1:15" ht="29.25" customHeight="1" x14ac:dyDescent="0.2">
      <c r="A62" s="158"/>
      <c r="B62" s="164"/>
      <c r="C62" s="157" t="s">
        <v>60</v>
      </c>
      <c r="D62" s="157" t="s">
        <v>15</v>
      </c>
      <c r="E62" s="61" t="s">
        <v>52</v>
      </c>
      <c r="F62" s="63" t="s">
        <v>53</v>
      </c>
      <c r="G62" s="63" t="s">
        <v>54</v>
      </c>
      <c r="H62" s="80">
        <v>26</v>
      </c>
      <c r="I62" s="80">
        <v>24</v>
      </c>
      <c r="J62" s="71">
        <f t="shared" ref="J62:J64" si="13">I62/H62</f>
        <v>0.92307692307692313</v>
      </c>
      <c r="K62" s="166">
        <v>1.014</v>
      </c>
      <c r="L62" s="61" t="s">
        <v>130</v>
      </c>
      <c r="M62" s="61" t="s">
        <v>55</v>
      </c>
      <c r="N62" s="167"/>
    </row>
    <row r="63" spans="1:15" ht="29.25" customHeight="1" x14ac:dyDescent="0.2">
      <c r="A63" s="158"/>
      <c r="B63" s="164"/>
      <c r="C63" s="158"/>
      <c r="D63" s="158"/>
      <c r="E63" s="59" t="s">
        <v>56</v>
      </c>
      <c r="F63" s="60" t="s">
        <v>53</v>
      </c>
      <c r="G63" s="60" t="s">
        <v>54</v>
      </c>
      <c r="H63" s="81"/>
      <c r="I63" s="81"/>
      <c r="J63" s="71"/>
      <c r="K63" s="167"/>
      <c r="L63" s="59"/>
      <c r="M63" s="59" t="s">
        <v>55</v>
      </c>
      <c r="N63" s="167"/>
    </row>
    <row r="64" spans="1:15" ht="30" customHeight="1" x14ac:dyDescent="0.2">
      <c r="A64" s="158"/>
      <c r="B64" s="164"/>
      <c r="C64" s="158"/>
      <c r="D64" s="158"/>
      <c r="E64" s="59" t="s">
        <v>57</v>
      </c>
      <c r="F64" s="60" t="s">
        <v>58</v>
      </c>
      <c r="G64" s="60" t="s">
        <v>54</v>
      </c>
      <c r="H64" s="81">
        <v>210</v>
      </c>
      <c r="I64" s="81">
        <v>214</v>
      </c>
      <c r="J64" s="71">
        <f t="shared" si="13"/>
        <v>1.019047619047619</v>
      </c>
      <c r="K64" s="167"/>
      <c r="L64" s="59" t="s">
        <v>257</v>
      </c>
      <c r="M64" s="59" t="s">
        <v>55</v>
      </c>
      <c r="N64" s="167"/>
    </row>
    <row r="65" spans="1:15" ht="30" customHeight="1" x14ac:dyDescent="0.2">
      <c r="A65" s="159"/>
      <c r="B65" s="165"/>
      <c r="C65" s="159"/>
      <c r="D65" s="159"/>
      <c r="E65" s="59" t="s">
        <v>364</v>
      </c>
      <c r="F65" s="60" t="s">
        <v>58</v>
      </c>
      <c r="G65" s="60" t="s">
        <v>54</v>
      </c>
      <c r="H65" s="81">
        <v>4</v>
      </c>
      <c r="I65" s="81">
        <v>5</v>
      </c>
      <c r="J65" s="71">
        <v>1.1000000000000001</v>
      </c>
      <c r="K65" s="168"/>
      <c r="L65" s="59" t="s">
        <v>136</v>
      </c>
      <c r="M65" s="59" t="s">
        <v>55</v>
      </c>
      <c r="N65" s="168"/>
    </row>
    <row r="66" spans="1:15" ht="30" customHeight="1" x14ac:dyDescent="0.2">
      <c r="A66" s="157" t="s">
        <v>217</v>
      </c>
      <c r="B66" s="163">
        <v>2454019528</v>
      </c>
      <c r="C66" s="145" t="s">
        <v>50</v>
      </c>
      <c r="D66" s="145" t="s">
        <v>15</v>
      </c>
      <c r="E66" s="61" t="s">
        <v>52</v>
      </c>
      <c r="F66" s="63" t="s">
        <v>53</v>
      </c>
      <c r="G66" s="63" t="s">
        <v>54</v>
      </c>
      <c r="H66" s="63">
        <v>30</v>
      </c>
      <c r="I66" s="63">
        <v>39</v>
      </c>
      <c r="J66" s="71">
        <v>1.1000000000000001</v>
      </c>
      <c r="K66" s="166">
        <v>1.0333000000000001</v>
      </c>
      <c r="L66" s="59" t="s">
        <v>257</v>
      </c>
      <c r="M66" s="61" t="s">
        <v>55</v>
      </c>
      <c r="N66" s="153">
        <v>1.0333000000000001</v>
      </c>
      <c r="O66" s="11"/>
    </row>
    <row r="67" spans="1:15" ht="30" customHeight="1" x14ac:dyDescent="0.2">
      <c r="A67" s="158"/>
      <c r="B67" s="164"/>
      <c r="C67" s="145"/>
      <c r="D67" s="145"/>
      <c r="E67" s="59" t="s">
        <v>56</v>
      </c>
      <c r="F67" s="60" t="s">
        <v>53</v>
      </c>
      <c r="G67" s="60" t="s">
        <v>54</v>
      </c>
      <c r="H67" s="60"/>
      <c r="I67" s="60"/>
      <c r="J67" s="71"/>
      <c r="K67" s="167"/>
      <c r="L67" s="59"/>
      <c r="M67" s="59" t="s">
        <v>55</v>
      </c>
      <c r="N67" s="154"/>
    </row>
    <row r="68" spans="1:15" ht="29.25" customHeight="1" x14ac:dyDescent="0.2">
      <c r="A68" s="158"/>
      <c r="B68" s="164"/>
      <c r="C68" s="145"/>
      <c r="D68" s="145"/>
      <c r="E68" s="59" t="s">
        <v>57</v>
      </c>
      <c r="F68" s="60" t="s">
        <v>58</v>
      </c>
      <c r="G68" s="60" t="s">
        <v>54</v>
      </c>
      <c r="H68" s="60">
        <v>192</v>
      </c>
      <c r="I68" s="60">
        <v>192</v>
      </c>
      <c r="J68" s="71">
        <f t="shared" si="12"/>
        <v>1</v>
      </c>
      <c r="K68" s="167"/>
      <c r="L68" s="59" t="s">
        <v>131</v>
      </c>
      <c r="M68" s="59" t="s">
        <v>55</v>
      </c>
      <c r="N68" s="154"/>
    </row>
    <row r="69" spans="1:15" ht="30.6" customHeight="1" x14ac:dyDescent="0.2">
      <c r="A69" s="158"/>
      <c r="B69" s="164"/>
      <c r="C69" s="145"/>
      <c r="D69" s="145"/>
      <c r="E69" s="59" t="s">
        <v>364</v>
      </c>
      <c r="F69" s="60" t="s">
        <v>58</v>
      </c>
      <c r="G69" s="60" t="s">
        <v>54</v>
      </c>
      <c r="H69" s="60">
        <v>1</v>
      </c>
      <c r="I69" s="60">
        <v>1</v>
      </c>
      <c r="J69" s="71">
        <f t="shared" si="12"/>
        <v>1</v>
      </c>
      <c r="K69" s="168"/>
      <c r="L69" s="59" t="s">
        <v>136</v>
      </c>
      <c r="M69" s="59" t="s">
        <v>55</v>
      </c>
      <c r="N69" s="154"/>
    </row>
    <row r="70" spans="1:15" ht="29.25" customHeight="1" x14ac:dyDescent="0.2">
      <c r="A70" s="158"/>
      <c r="B70" s="164"/>
      <c r="C70" s="145" t="s">
        <v>60</v>
      </c>
      <c r="D70" s="145" t="s">
        <v>15</v>
      </c>
      <c r="E70" s="61" t="s">
        <v>52</v>
      </c>
      <c r="F70" s="63" t="s">
        <v>53</v>
      </c>
      <c r="G70" s="63" t="s">
        <v>54</v>
      </c>
      <c r="H70" s="63">
        <v>30</v>
      </c>
      <c r="I70" s="63">
        <v>39</v>
      </c>
      <c r="J70" s="71">
        <v>1.1000000000000001</v>
      </c>
      <c r="K70" s="166">
        <v>1.0333000000000001</v>
      </c>
      <c r="L70" s="59" t="s">
        <v>257</v>
      </c>
      <c r="M70" s="61" t="s">
        <v>55</v>
      </c>
      <c r="N70" s="167"/>
    </row>
    <row r="71" spans="1:15" ht="29.25" customHeight="1" x14ac:dyDescent="0.2">
      <c r="A71" s="158"/>
      <c r="B71" s="164"/>
      <c r="C71" s="145"/>
      <c r="D71" s="145"/>
      <c r="E71" s="59" t="s">
        <v>56</v>
      </c>
      <c r="F71" s="60" t="s">
        <v>53</v>
      </c>
      <c r="G71" s="60" t="s">
        <v>54</v>
      </c>
      <c r="H71" s="60"/>
      <c r="I71" s="60"/>
      <c r="J71" s="71"/>
      <c r="K71" s="167"/>
      <c r="L71" s="59"/>
      <c r="M71" s="59" t="s">
        <v>55</v>
      </c>
      <c r="N71" s="167"/>
    </row>
    <row r="72" spans="1:15" ht="30" customHeight="1" x14ac:dyDescent="0.2">
      <c r="A72" s="158"/>
      <c r="B72" s="164"/>
      <c r="C72" s="145"/>
      <c r="D72" s="145"/>
      <c r="E72" s="59" t="s">
        <v>57</v>
      </c>
      <c r="F72" s="60" t="s">
        <v>58</v>
      </c>
      <c r="G72" s="60" t="s">
        <v>54</v>
      </c>
      <c r="H72" s="60">
        <v>192</v>
      </c>
      <c r="I72" s="60">
        <v>192</v>
      </c>
      <c r="J72" s="71">
        <f t="shared" ref="J72:J74" si="14">I72/H72</f>
        <v>1</v>
      </c>
      <c r="K72" s="167"/>
      <c r="L72" s="59" t="s">
        <v>131</v>
      </c>
      <c r="M72" s="59" t="s">
        <v>55</v>
      </c>
      <c r="N72" s="167"/>
    </row>
    <row r="73" spans="1:15" ht="30" customHeight="1" x14ac:dyDescent="0.2">
      <c r="A73" s="158"/>
      <c r="B73" s="165"/>
      <c r="C73" s="145"/>
      <c r="D73" s="145"/>
      <c r="E73" s="59" t="s">
        <v>364</v>
      </c>
      <c r="F73" s="60" t="s">
        <v>58</v>
      </c>
      <c r="G73" s="60" t="s">
        <v>54</v>
      </c>
      <c r="H73" s="60">
        <v>1</v>
      </c>
      <c r="I73" s="60">
        <v>1</v>
      </c>
      <c r="J73" s="71">
        <f t="shared" si="14"/>
        <v>1</v>
      </c>
      <c r="K73" s="168"/>
      <c r="L73" s="59" t="s">
        <v>136</v>
      </c>
      <c r="M73" s="59" t="s">
        <v>55</v>
      </c>
      <c r="N73" s="168"/>
    </row>
    <row r="74" spans="1:15" ht="30" customHeight="1" x14ac:dyDescent="0.2">
      <c r="A74" s="157" t="s">
        <v>223</v>
      </c>
      <c r="B74" s="184">
        <v>2454013004</v>
      </c>
      <c r="C74" s="145" t="s">
        <v>50</v>
      </c>
      <c r="D74" s="145" t="s">
        <v>15</v>
      </c>
      <c r="E74" s="61" t="s">
        <v>52</v>
      </c>
      <c r="F74" s="63" t="s">
        <v>53</v>
      </c>
      <c r="G74" s="63" t="s">
        <v>54</v>
      </c>
      <c r="H74" s="63">
        <v>41</v>
      </c>
      <c r="I74" s="63">
        <v>40</v>
      </c>
      <c r="J74" s="71">
        <f t="shared" si="14"/>
        <v>0.97560975609756095</v>
      </c>
      <c r="K74" s="166">
        <v>1.0136000000000001</v>
      </c>
      <c r="L74" s="61" t="s">
        <v>130</v>
      </c>
      <c r="M74" s="61" t="s">
        <v>55</v>
      </c>
      <c r="N74" s="153">
        <v>1.0136000000000001</v>
      </c>
      <c r="O74" s="11"/>
    </row>
    <row r="75" spans="1:15" ht="29.25" customHeight="1" x14ac:dyDescent="0.2">
      <c r="A75" s="158"/>
      <c r="B75" s="185"/>
      <c r="C75" s="145"/>
      <c r="D75" s="145"/>
      <c r="E75" s="59" t="s">
        <v>56</v>
      </c>
      <c r="F75" s="60" t="s">
        <v>53</v>
      </c>
      <c r="G75" s="60" t="s">
        <v>54</v>
      </c>
      <c r="H75" s="60">
        <v>1</v>
      </c>
      <c r="I75" s="60">
        <v>1</v>
      </c>
      <c r="J75" s="71">
        <f t="shared" si="12"/>
        <v>1</v>
      </c>
      <c r="K75" s="167"/>
      <c r="L75" s="59" t="s">
        <v>136</v>
      </c>
      <c r="M75" s="59" t="s">
        <v>55</v>
      </c>
      <c r="N75" s="154"/>
    </row>
    <row r="76" spans="1:15" ht="30" customHeight="1" x14ac:dyDescent="0.2">
      <c r="A76" s="158"/>
      <c r="B76" s="185"/>
      <c r="C76" s="145"/>
      <c r="D76" s="145"/>
      <c r="E76" s="59" t="s">
        <v>57</v>
      </c>
      <c r="F76" s="60" t="s">
        <v>58</v>
      </c>
      <c r="G76" s="60" t="s">
        <v>54</v>
      </c>
      <c r="H76" s="60">
        <v>283</v>
      </c>
      <c r="I76" s="60">
        <v>277</v>
      </c>
      <c r="J76" s="71">
        <f t="shared" si="12"/>
        <v>0.97879858657243812</v>
      </c>
      <c r="K76" s="167"/>
      <c r="L76" s="59" t="s">
        <v>309</v>
      </c>
      <c r="M76" s="59" t="s">
        <v>55</v>
      </c>
      <c r="N76" s="154"/>
    </row>
    <row r="77" spans="1:15" ht="32.450000000000003" customHeight="1" x14ac:dyDescent="0.2">
      <c r="A77" s="158"/>
      <c r="B77" s="185"/>
      <c r="C77" s="145"/>
      <c r="D77" s="145"/>
      <c r="E77" s="59" t="s">
        <v>364</v>
      </c>
      <c r="F77" s="60" t="s">
        <v>58</v>
      </c>
      <c r="G77" s="60" t="s">
        <v>54</v>
      </c>
      <c r="H77" s="60">
        <v>5</v>
      </c>
      <c r="I77" s="60">
        <v>6</v>
      </c>
      <c r="J77" s="71">
        <v>1.1000000000000001</v>
      </c>
      <c r="K77" s="168"/>
      <c r="L77" s="59" t="s">
        <v>213</v>
      </c>
      <c r="M77" s="59" t="s">
        <v>55</v>
      </c>
      <c r="N77" s="154"/>
    </row>
    <row r="78" spans="1:15" ht="30.75" customHeight="1" x14ac:dyDescent="0.2">
      <c r="A78" s="158"/>
      <c r="B78" s="185"/>
      <c r="C78" s="145" t="s">
        <v>60</v>
      </c>
      <c r="D78" s="145" t="s">
        <v>15</v>
      </c>
      <c r="E78" s="61" t="s">
        <v>52</v>
      </c>
      <c r="F78" s="63" t="s">
        <v>53</v>
      </c>
      <c r="G78" s="63" t="s">
        <v>54</v>
      </c>
      <c r="H78" s="63">
        <v>41</v>
      </c>
      <c r="I78" s="63">
        <v>40</v>
      </c>
      <c r="J78" s="71">
        <f t="shared" si="12"/>
        <v>0.97560975609756095</v>
      </c>
      <c r="K78" s="166">
        <v>1.0136000000000001</v>
      </c>
      <c r="L78" s="61" t="s">
        <v>130</v>
      </c>
      <c r="M78" s="61" t="s">
        <v>55</v>
      </c>
      <c r="N78" s="167"/>
    </row>
    <row r="79" spans="1:15" ht="30" customHeight="1" x14ac:dyDescent="0.2">
      <c r="A79" s="158"/>
      <c r="B79" s="185"/>
      <c r="C79" s="145"/>
      <c r="D79" s="145"/>
      <c r="E79" s="59" t="s">
        <v>56</v>
      </c>
      <c r="F79" s="60" t="s">
        <v>53</v>
      </c>
      <c r="G79" s="60" t="s">
        <v>54</v>
      </c>
      <c r="H79" s="60">
        <v>1</v>
      </c>
      <c r="I79" s="60">
        <v>1</v>
      </c>
      <c r="J79" s="71">
        <f t="shared" ref="J79:J82" si="15">I79/H79</f>
        <v>1</v>
      </c>
      <c r="K79" s="167"/>
      <c r="L79" s="59" t="s">
        <v>136</v>
      </c>
      <c r="M79" s="59" t="s">
        <v>55</v>
      </c>
      <c r="N79" s="167"/>
    </row>
    <row r="80" spans="1:15" ht="30.75" customHeight="1" x14ac:dyDescent="0.2">
      <c r="A80" s="158"/>
      <c r="B80" s="185"/>
      <c r="C80" s="145"/>
      <c r="D80" s="145"/>
      <c r="E80" s="59" t="s">
        <v>57</v>
      </c>
      <c r="F80" s="60" t="s">
        <v>58</v>
      </c>
      <c r="G80" s="60" t="s">
        <v>54</v>
      </c>
      <c r="H80" s="60">
        <v>283</v>
      </c>
      <c r="I80" s="60">
        <v>277</v>
      </c>
      <c r="J80" s="71">
        <f t="shared" si="15"/>
        <v>0.97879858657243812</v>
      </c>
      <c r="K80" s="167"/>
      <c r="L80" s="59" t="s">
        <v>309</v>
      </c>
      <c r="M80" s="59" t="s">
        <v>55</v>
      </c>
      <c r="N80" s="167"/>
    </row>
    <row r="81" spans="1:15" ht="30" customHeight="1" x14ac:dyDescent="0.2">
      <c r="A81" s="159"/>
      <c r="B81" s="186"/>
      <c r="C81" s="145"/>
      <c r="D81" s="145"/>
      <c r="E81" s="59" t="s">
        <v>364</v>
      </c>
      <c r="F81" s="60" t="s">
        <v>58</v>
      </c>
      <c r="G81" s="60" t="s">
        <v>54</v>
      </c>
      <c r="H81" s="60">
        <v>5</v>
      </c>
      <c r="I81" s="60">
        <v>6</v>
      </c>
      <c r="J81" s="71">
        <v>1.1000000000000001</v>
      </c>
      <c r="K81" s="168"/>
      <c r="L81" s="59" t="s">
        <v>213</v>
      </c>
      <c r="M81" s="59" t="s">
        <v>55</v>
      </c>
      <c r="N81" s="168"/>
    </row>
    <row r="82" spans="1:15" ht="30.6" customHeight="1" x14ac:dyDescent="0.2">
      <c r="A82" s="157" t="s">
        <v>80</v>
      </c>
      <c r="B82" s="163">
        <v>2454012900</v>
      </c>
      <c r="C82" s="145" t="s">
        <v>50</v>
      </c>
      <c r="D82" s="145" t="s">
        <v>15</v>
      </c>
      <c r="E82" s="61" t="s">
        <v>52</v>
      </c>
      <c r="F82" s="63" t="s">
        <v>53</v>
      </c>
      <c r="G82" s="63" t="s">
        <v>54</v>
      </c>
      <c r="H82" s="63">
        <v>27</v>
      </c>
      <c r="I82" s="63">
        <v>26</v>
      </c>
      <c r="J82" s="71">
        <f t="shared" si="15"/>
        <v>0.96296296296296291</v>
      </c>
      <c r="K82" s="166">
        <v>0.97140000000000004</v>
      </c>
      <c r="L82" s="61" t="s">
        <v>79</v>
      </c>
      <c r="M82" s="61" t="s">
        <v>55</v>
      </c>
      <c r="N82" s="153">
        <v>0.97260000000000002</v>
      </c>
      <c r="O82" s="11"/>
    </row>
    <row r="83" spans="1:15" ht="29.25" customHeight="1" x14ac:dyDescent="0.2">
      <c r="A83" s="158"/>
      <c r="B83" s="164"/>
      <c r="C83" s="145"/>
      <c r="D83" s="145"/>
      <c r="E83" s="59" t="s">
        <v>56</v>
      </c>
      <c r="F83" s="60" t="s">
        <v>53</v>
      </c>
      <c r="G83" s="60" t="s">
        <v>54</v>
      </c>
      <c r="H83" s="60"/>
      <c r="I83" s="60"/>
      <c r="J83" s="71"/>
      <c r="K83" s="167"/>
      <c r="L83" s="59"/>
      <c r="M83" s="59"/>
      <c r="N83" s="154"/>
      <c r="O83" s="10"/>
    </row>
    <row r="84" spans="1:15" ht="21" customHeight="1" x14ac:dyDescent="0.2">
      <c r="A84" s="158"/>
      <c r="B84" s="164"/>
      <c r="C84" s="145"/>
      <c r="D84" s="145"/>
      <c r="E84" s="59" t="s">
        <v>132</v>
      </c>
      <c r="F84" s="60" t="s">
        <v>53</v>
      </c>
      <c r="G84" s="60" t="s">
        <v>54</v>
      </c>
      <c r="H84" s="60">
        <v>3</v>
      </c>
      <c r="I84" s="60">
        <v>3</v>
      </c>
      <c r="J84" s="71">
        <f t="shared" si="12"/>
        <v>1</v>
      </c>
      <c r="K84" s="167"/>
      <c r="L84" s="59" t="s">
        <v>258</v>
      </c>
      <c r="M84" s="59" t="s">
        <v>55</v>
      </c>
      <c r="N84" s="154"/>
      <c r="O84" s="10"/>
    </row>
    <row r="85" spans="1:15" ht="30" customHeight="1" x14ac:dyDescent="0.2">
      <c r="A85" s="158"/>
      <c r="B85" s="164"/>
      <c r="C85" s="145"/>
      <c r="D85" s="145"/>
      <c r="E85" s="59" t="s">
        <v>57</v>
      </c>
      <c r="F85" s="60" t="s">
        <v>58</v>
      </c>
      <c r="G85" s="60" t="s">
        <v>54</v>
      </c>
      <c r="H85" s="60">
        <v>46</v>
      </c>
      <c r="I85" s="60">
        <v>44</v>
      </c>
      <c r="J85" s="71">
        <f t="shared" si="12"/>
        <v>0.95652173913043481</v>
      </c>
      <c r="K85" s="167"/>
      <c r="L85" s="48" t="s">
        <v>79</v>
      </c>
      <c r="M85" s="59" t="s">
        <v>55</v>
      </c>
      <c r="N85" s="154"/>
      <c r="O85" s="10"/>
    </row>
    <row r="86" spans="1:15" ht="25.5" customHeight="1" x14ac:dyDescent="0.2">
      <c r="A86" s="158"/>
      <c r="B86" s="164"/>
      <c r="C86" s="145"/>
      <c r="D86" s="145"/>
      <c r="E86" s="59" t="s">
        <v>133</v>
      </c>
      <c r="F86" s="60" t="s">
        <v>58</v>
      </c>
      <c r="G86" s="60" t="s">
        <v>54</v>
      </c>
      <c r="H86" s="60">
        <v>22</v>
      </c>
      <c r="I86" s="60">
        <v>20</v>
      </c>
      <c r="J86" s="71">
        <f t="shared" si="12"/>
        <v>0.90909090909090906</v>
      </c>
      <c r="K86" s="167"/>
      <c r="L86" s="48" t="s">
        <v>79</v>
      </c>
      <c r="M86" s="59" t="s">
        <v>55</v>
      </c>
      <c r="N86" s="154"/>
      <c r="O86" s="10"/>
    </row>
    <row r="87" spans="1:15" ht="25.5" customHeight="1" x14ac:dyDescent="0.2">
      <c r="A87" s="158"/>
      <c r="B87" s="164"/>
      <c r="C87" s="145"/>
      <c r="D87" s="145"/>
      <c r="E87" s="59" t="s">
        <v>133</v>
      </c>
      <c r="F87" s="60" t="s">
        <v>58</v>
      </c>
      <c r="G87" s="60" t="s">
        <v>54</v>
      </c>
      <c r="H87" s="60">
        <v>20</v>
      </c>
      <c r="I87" s="60">
        <v>20</v>
      </c>
      <c r="J87" s="71">
        <f t="shared" si="12"/>
        <v>1</v>
      </c>
      <c r="K87" s="167"/>
      <c r="L87" s="48" t="s">
        <v>79</v>
      </c>
      <c r="M87" s="59" t="s">
        <v>55</v>
      </c>
      <c r="N87" s="154"/>
      <c r="O87" s="10"/>
    </row>
    <row r="88" spans="1:15" ht="30" customHeight="1" x14ac:dyDescent="0.2">
      <c r="A88" s="158"/>
      <c r="B88" s="164"/>
      <c r="C88" s="145"/>
      <c r="D88" s="145"/>
      <c r="E88" s="59" t="s">
        <v>364</v>
      </c>
      <c r="F88" s="60" t="s">
        <v>58</v>
      </c>
      <c r="G88" s="60" t="s">
        <v>54</v>
      </c>
      <c r="H88" s="60">
        <v>3</v>
      </c>
      <c r="I88" s="60">
        <v>3</v>
      </c>
      <c r="J88" s="71">
        <f t="shared" si="12"/>
        <v>1</v>
      </c>
      <c r="K88" s="168"/>
      <c r="L88" s="59" t="s">
        <v>136</v>
      </c>
      <c r="M88" s="59" t="s">
        <v>55</v>
      </c>
      <c r="N88" s="154"/>
      <c r="O88" s="10"/>
    </row>
    <row r="89" spans="1:15" ht="30" customHeight="1" x14ac:dyDescent="0.2">
      <c r="A89" s="158"/>
      <c r="B89" s="164"/>
      <c r="C89" s="145" t="s">
        <v>60</v>
      </c>
      <c r="D89" s="145" t="s">
        <v>15</v>
      </c>
      <c r="E89" s="61" t="s">
        <v>52</v>
      </c>
      <c r="F89" s="63" t="s">
        <v>53</v>
      </c>
      <c r="G89" s="63" t="s">
        <v>54</v>
      </c>
      <c r="H89" s="63">
        <v>30</v>
      </c>
      <c r="I89" s="63">
        <v>29</v>
      </c>
      <c r="J89" s="71">
        <f t="shared" si="12"/>
        <v>0.96666666666666667</v>
      </c>
      <c r="K89" s="166">
        <v>0.97370000000000001</v>
      </c>
      <c r="L89" s="61" t="s">
        <v>79</v>
      </c>
      <c r="M89" s="61" t="s">
        <v>55</v>
      </c>
      <c r="N89" s="154"/>
      <c r="O89" s="10"/>
    </row>
    <row r="90" spans="1:15" ht="30" customHeight="1" x14ac:dyDescent="0.2">
      <c r="A90" s="158"/>
      <c r="B90" s="164"/>
      <c r="C90" s="145"/>
      <c r="D90" s="145"/>
      <c r="E90" s="59" t="s">
        <v>56</v>
      </c>
      <c r="F90" s="60" t="s">
        <v>53</v>
      </c>
      <c r="G90" s="60" t="s">
        <v>54</v>
      </c>
      <c r="H90" s="60"/>
      <c r="I90" s="60"/>
      <c r="J90" s="71"/>
      <c r="K90" s="167"/>
      <c r="L90" s="59"/>
      <c r="M90" s="59"/>
      <c r="N90" s="154"/>
      <c r="O90" s="10"/>
    </row>
    <row r="91" spans="1:15" ht="21" customHeight="1" x14ac:dyDescent="0.2">
      <c r="A91" s="158"/>
      <c r="B91" s="164"/>
      <c r="C91" s="145"/>
      <c r="D91" s="145"/>
      <c r="E91" s="59" t="s">
        <v>132</v>
      </c>
      <c r="F91" s="60" t="s">
        <v>53</v>
      </c>
      <c r="G91" s="60" t="s">
        <v>54</v>
      </c>
      <c r="H91" s="60"/>
      <c r="I91" s="60"/>
      <c r="J91" s="71"/>
      <c r="K91" s="167"/>
      <c r="L91" s="48"/>
      <c r="M91" s="59"/>
      <c r="N91" s="154"/>
      <c r="O91" s="10"/>
    </row>
    <row r="92" spans="1:15" ht="29.25" customHeight="1" x14ac:dyDescent="0.2">
      <c r="A92" s="158"/>
      <c r="B92" s="164"/>
      <c r="C92" s="145"/>
      <c r="D92" s="145"/>
      <c r="E92" s="59" t="s">
        <v>57</v>
      </c>
      <c r="F92" s="60" t="s">
        <v>58</v>
      </c>
      <c r="G92" s="60" t="s">
        <v>54</v>
      </c>
      <c r="H92" s="60">
        <v>88</v>
      </c>
      <c r="I92" s="60">
        <v>84</v>
      </c>
      <c r="J92" s="71">
        <f t="shared" si="12"/>
        <v>0.95454545454545459</v>
      </c>
      <c r="K92" s="167"/>
      <c r="L92" s="48" t="s">
        <v>79</v>
      </c>
      <c r="M92" s="59" t="s">
        <v>55</v>
      </c>
      <c r="N92" s="154"/>
      <c r="O92" s="10"/>
    </row>
    <row r="93" spans="1:15" ht="21" customHeight="1" x14ac:dyDescent="0.2">
      <c r="A93" s="158"/>
      <c r="B93" s="164"/>
      <c r="C93" s="145"/>
      <c r="D93" s="145"/>
      <c r="E93" s="59" t="s">
        <v>133</v>
      </c>
      <c r="F93" s="60" t="s">
        <v>58</v>
      </c>
      <c r="G93" s="60" t="s">
        <v>54</v>
      </c>
      <c r="H93" s="60"/>
      <c r="I93" s="60"/>
      <c r="J93" s="71"/>
      <c r="K93" s="167"/>
      <c r="L93" s="48"/>
      <c r="M93" s="59"/>
      <c r="N93" s="154"/>
      <c r="O93" s="10"/>
    </row>
    <row r="94" spans="1:15" ht="20.25" customHeight="1" x14ac:dyDescent="0.2">
      <c r="A94" s="158"/>
      <c r="B94" s="164"/>
      <c r="C94" s="145"/>
      <c r="D94" s="145"/>
      <c r="E94" s="59" t="s">
        <v>133</v>
      </c>
      <c r="F94" s="60" t="s">
        <v>58</v>
      </c>
      <c r="G94" s="60" t="s">
        <v>54</v>
      </c>
      <c r="H94" s="60"/>
      <c r="I94" s="60"/>
      <c r="J94" s="71"/>
      <c r="K94" s="167"/>
      <c r="L94" s="82"/>
      <c r="M94" s="59"/>
      <c r="N94" s="154"/>
      <c r="O94" s="10"/>
    </row>
    <row r="95" spans="1:15" ht="29.25" customHeight="1" x14ac:dyDescent="0.2">
      <c r="A95" s="159"/>
      <c r="B95" s="165"/>
      <c r="C95" s="145"/>
      <c r="D95" s="145"/>
      <c r="E95" s="59" t="s">
        <v>364</v>
      </c>
      <c r="F95" s="60" t="s">
        <v>58</v>
      </c>
      <c r="G95" s="60" t="s">
        <v>54</v>
      </c>
      <c r="H95" s="60">
        <v>3</v>
      </c>
      <c r="I95" s="60">
        <v>3</v>
      </c>
      <c r="J95" s="71">
        <f t="shared" si="12"/>
        <v>1</v>
      </c>
      <c r="K95" s="168"/>
      <c r="L95" s="59" t="s">
        <v>136</v>
      </c>
      <c r="M95" s="59" t="s">
        <v>55</v>
      </c>
      <c r="N95" s="155"/>
      <c r="O95" s="10"/>
    </row>
    <row r="96" spans="1:15" ht="29.25" customHeight="1" x14ac:dyDescent="0.2">
      <c r="A96" s="157" t="s">
        <v>78</v>
      </c>
      <c r="B96" s="163">
        <v>2454012963</v>
      </c>
      <c r="C96" s="145" t="s">
        <v>50</v>
      </c>
      <c r="D96" s="145" t="s">
        <v>15</v>
      </c>
      <c r="E96" s="61" t="s">
        <v>52</v>
      </c>
      <c r="F96" s="63" t="s">
        <v>53</v>
      </c>
      <c r="G96" s="63" t="s">
        <v>54</v>
      </c>
      <c r="H96" s="63">
        <v>42</v>
      </c>
      <c r="I96" s="63">
        <v>39</v>
      </c>
      <c r="J96" s="71">
        <f t="shared" si="12"/>
        <v>0.9285714285714286</v>
      </c>
      <c r="K96" s="166">
        <v>0.95099999999999996</v>
      </c>
      <c r="L96" s="61" t="s">
        <v>77</v>
      </c>
      <c r="M96" s="61" t="s">
        <v>55</v>
      </c>
      <c r="N96" s="153">
        <v>0.95099999999999996</v>
      </c>
      <c r="O96" s="11"/>
    </row>
    <row r="97" spans="1:15" ht="30.75" customHeight="1" x14ac:dyDescent="0.2">
      <c r="A97" s="158"/>
      <c r="B97" s="164"/>
      <c r="C97" s="145"/>
      <c r="D97" s="145"/>
      <c r="E97" s="59" t="s">
        <v>56</v>
      </c>
      <c r="F97" s="60" t="s">
        <v>53</v>
      </c>
      <c r="G97" s="60" t="s">
        <v>54</v>
      </c>
      <c r="H97" s="60"/>
      <c r="I97" s="60"/>
      <c r="J97" s="71"/>
      <c r="K97" s="167"/>
      <c r="L97" s="59"/>
      <c r="M97" s="59" t="s">
        <v>55</v>
      </c>
      <c r="N97" s="154"/>
      <c r="O97" s="10"/>
    </row>
    <row r="98" spans="1:15" ht="29.25" customHeight="1" x14ac:dyDescent="0.2">
      <c r="A98" s="158"/>
      <c r="B98" s="164"/>
      <c r="C98" s="145"/>
      <c r="D98" s="145"/>
      <c r="E98" s="59" t="s">
        <v>57</v>
      </c>
      <c r="F98" s="60" t="s">
        <v>58</v>
      </c>
      <c r="G98" s="60" t="s">
        <v>54</v>
      </c>
      <c r="H98" s="60">
        <v>159</v>
      </c>
      <c r="I98" s="60">
        <v>147</v>
      </c>
      <c r="J98" s="71">
        <f t="shared" si="12"/>
        <v>0.92452830188679247</v>
      </c>
      <c r="K98" s="167"/>
      <c r="L98" s="59" t="s">
        <v>77</v>
      </c>
      <c r="M98" s="59" t="s">
        <v>55</v>
      </c>
      <c r="N98" s="154"/>
      <c r="O98" s="10"/>
    </row>
    <row r="99" spans="1:15" ht="30" customHeight="1" x14ac:dyDescent="0.2">
      <c r="A99" s="158"/>
      <c r="B99" s="164"/>
      <c r="C99" s="145"/>
      <c r="D99" s="145"/>
      <c r="E99" s="59" t="s">
        <v>364</v>
      </c>
      <c r="F99" s="60" t="s">
        <v>58</v>
      </c>
      <c r="G99" s="60" t="s">
        <v>54</v>
      </c>
      <c r="H99" s="60">
        <v>3</v>
      </c>
      <c r="I99" s="60">
        <v>3</v>
      </c>
      <c r="J99" s="71">
        <f t="shared" si="12"/>
        <v>1</v>
      </c>
      <c r="K99" s="168"/>
      <c r="L99" s="59" t="s">
        <v>134</v>
      </c>
      <c r="M99" s="59" t="s">
        <v>55</v>
      </c>
      <c r="N99" s="154"/>
      <c r="O99" s="10"/>
    </row>
    <row r="100" spans="1:15" ht="29.25" customHeight="1" x14ac:dyDescent="0.2">
      <c r="A100" s="158"/>
      <c r="B100" s="164"/>
      <c r="C100" s="145" t="s">
        <v>60</v>
      </c>
      <c r="D100" s="145" t="s">
        <v>15</v>
      </c>
      <c r="E100" s="61" t="s">
        <v>52</v>
      </c>
      <c r="F100" s="63" t="s">
        <v>53</v>
      </c>
      <c r="G100" s="63" t="s">
        <v>54</v>
      </c>
      <c r="H100" s="63">
        <v>42</v>
      </c>
      <c r="I100" s="63">
        <v>39</v>
      </c>
      <c r="J100" s="71">
        <f t="shared" ref="J100:J103" si="16">I100/H100</f>
        <v>0.9285714285714286</v>
      </c>
      <c r="K100" s="166">
        <v>0.95099999999999996</v>
      </c>
      <c r="L100" s="83" t="s">
        <v>77</v>
      </c>
      <c r="M100" s="83" t="s">
        <v>55</v>
      </c>
      <c r="N100" s="167"/>
      <c r="O100" s="10"/>
    </row>
    <row r="101" spans="1:15" ht="29.25" customHeight="1" x14ac:dyDescent="0.2">
      <c r="A101" s="158"/>
      <c r="B101" s="164"/>
      <c r="C101" s="145"/>
      <c r="D101" s="145"/>
      <c r="E101" s="59" t="s">
        <v>56</v>
      </c>
      <c r="F101" s="60" t="s">
        <v>53</v>
      </c>
      <c r="G101" s="60" t="s">
        <v>54</v>
      </c>
      <c r="H101" s="60"/>
      <c r="I101" s="60"/>
      <c r="J101" s="71"/>
      <c r="K101" s="167"/>
      <c r="L101" s="59"/>
      <c r="M101" s="59" t="s">
        <v>55</v>
      </c>
      <c r="N101" s="167"/>
      <c r="O101" s="10"/>
    </row>
    <row r="102" spans="1:15" ht="29.25" customHeight="1" x14ac:dyDescent="0.2">
      <c r="A102" s="158"/>
      <c r="B102" s="164"/>
      <c r="C102" s="145"/>
      <c r="D102" s="145"/>
      <c r="E102" s="59" t="s">
        <v>57</v>
      </c>
      <c r="F102" s="60" t="s">
        <v>58</v>
      </c>
      <c r="G102" s="60" t="s">
        <v>54</v>
      </c>
      <c r="H102" s="60">
        <v>159</v>
      </c>
      <c r="I102" s="60">
        <v>147</v>
      </c>
      <c r="J102" s="71">
        <f t="shared" si="16"/>
        <v>0.92452830188679247</v>
      </c>
      <c r="K102" s="167"/>
      <c r="L102" s="59" t="s">
        <v>77</v>
      </c>
      <c r="M102" s="59" t="s">
        <v>55</v>
      </c>
      <c r="N102" s="167"/>
      <c r="O102" s="10"/>
    </row>
    <row r="103" spans="1:15" ht="30" customHeight="1" x14ac:dyDescent="0.2">
      <c r="A103" s="159"/>
      <c r="B103" s="165"/>
      <c r="C103" s="145"/>
      <c r="D103" s="145"/>
      <c r="E103" s="59" t="s">
        <v>364</v>
      </c>
      <c r="F103" s="60" t="s">
        <v>58</v>
      </c>
      <c r="G103" s="60" t="s">
        <v>54</v>
      </c>
      <c r="H103" s="60">
        <v>3</v>
      </c>
      <c r="I103" s="60">
        <v>3</v>
      </c>
      <c r="J103" s="71">
        <f t="shared" si="16"/>
        <v>1</v>
      </c>
      <c r="K103" s="168"/>
      <c r="L103" s="59" t="s">
        <v>134</v>
      </c>
      <c r="M103" s="59" t="s">
        <v>55</v>
      </c>
      <c r="N103" s="168"/>
      <c r="O103" s="10"/>
    </row>
    <row r="104" spans="1:15" ht="29.25" customHeight="1" x14ac:dyDescent="0.2">
      <c r="A104" s="157" t="s">
        <v>76</v>
      </c>
      <c r="B104" s="163">
        <v>2454026853</v>
      </c>
      <c r="C104" s="145" t="s">
        <v>50</v>
      </c>
      <c r="D104" s="145" t="s">
        <v>15</v>
      </c>
      <c r="E104" s="61" t="s">
        <v>52</v>
      </c>
      <c r="F104" s="63" t="s">
        <v>53</v>
      </c>
      <c r="G104" s="63" t="s">
        <v>54</v>
      </c>
      <c r="H104" s="63">
        <v>45</v>
      </c>
      <c r="I104" s="63">
        <v>47</v>
      </c>
      <c r="J104" s="71">
        <f t="shared" si="12"/>
        <v>1.0444444444444445</v>
      </c>
      <c r="K104" s="166">
        <v>0.99339999999999995</v>
      </c>
      <c r="L104" s="61" t="s">
        <v>130</v>
      </c>
      <c r="M104" s="61" t="s">
        <v>55</v>
      </c>
      <c r="N104" s="153">
        <v>0.99339999999999995</v>
      </c>
      <c r="O104" s="11"/>
    </row>
    <row r="105" spans="1:15" ht="31.5" customHeight="1" x14ac:dyDescent="0.2">
      <c r="A105" s="158"/>
      <c r="B105" s="164"/>
      <c r="C105" s="145"/>
      <c r="D105" s="145"/>
      <c r="E105" s="59" t="s">
        <v>56</v>
      </c>
      <c r="F105" s="60" t="s">
        <v>53</v>
      </c>
      <c r="G105" s="60" t="s">
        <v>54</v>
      </c>
      <c r="H105" s="60"/>
      <c r="I105" s="60"/>
      <c r="J105" s="71"/>
      <c r="K105" s="167"/>
      <c r="L105" s="59"/>
      <c r="M105" s="59" t="s">
        <v>55</v>
      </c>
      <c r="N105" s="154"/>
      <c r="O105" s="10"/>
    </row>
    <row r="106" spans="1:15" ht="30.75" customHeight="1" x14ac:dyDescent="0.2">
      <c r="A106" s="158"/>
      <c r="B106" s="164"/>
      <c r="C106" s="145"/>
      <c r="D106" s="145"/>
      <c r="E106" s="59" t="s">
        <v>57</v>
      </c>
      <c r="F106" s="60" t="s">
        <v>58</v>
      </c>
      <c r="G106" s="60" t="s">
        <v>54</v>
      </c>
      <c r="H106" s="60">
        <v>233</v>
      </c>
      <c r="I106" s="60">
        <v>218</v>
      </c>
      <c r="J106" s="71">
        <f t="shared" si="12"/>
        <v>0.93562231759656656</v>
      </c>
      <c r="K106" s="167"/>
      <c r="L106" s="59" t="s">
        <v>309</v>
      </c>
      <c r="M106" s="59" t="s">
        <v>55</v>
      </c>
      <c r="N106" s="154"/>
      <c r="O106" s="10"/>
    </row>
    <row r="107" spans="1:15" ht="30" customHeight="1" x14ac:dyDescent="0.2">
      <c r="A107" s="158"/>
      <c r="B107" s="164"/>
      <c r="C107" s="145"/>
      <c r="D107" s="145"/>
      <c r="E107" s="59" t="s">
        <v>364</v>
      </c>
      <c r="F107" s="60" t="s">
        <v>58</v>
      </c>
      <c r="G107" s="60" t="s">
        <v>54</v>
      </c>
      <c r="H107" s="60">
        <v>1</v>
      </c>
      <c r="I107" s="60">
        <v>1</v>
      </c>
      <c r="J107" s="71">
        <f t="shared" si="12"/>
        <v>1</v>
      </c>
      <c r="K107" s="168"/>
      <c r="L107" s="59" t="s">
        <v>309</v>
      </c>
      <c r="M107" s="59" t="s">
        <v>55</v>
      </c>
      <c r="N107" s="154"/>
      <c r="O107" s="10"/>
    </row>
    <row r="108" spans="1:15" ht="30" customHeight="1" x14ac:dyDescent="0.2">
      <c r="A108" s="158"/>
      <c r="B108" s="164"/>
      <c r="C108" s="145" t="s">
        <v>60</v>
      </c>
      <c r="D108" s="145" t="s">
        <v>15</v>
      </c>
      <c r="E108" s="61" t="s">
        <v>52</v>
      </c>
      <c r="F108" s="63" t="s">
        <v>53</v>
      </c>
      <c r="G108" s="63" t="s">
        <v>54</v>
      </c>
      <c r="H108" s="63">
        <v>45</v>
      </c>
      <c r="I108" s="63">
        <v>47</v>
      </c>
      <c r="J108" s="71">
        <f t="shared" ref="J108:J111" si="17">I108/H108</f>
        <v>1.0444444444444445</v>
      </c>
      <c r="K108" s="166">
        <v>0.99339999999999995</v>
      </c>
      <c r="L108" s="61" t="s">
        <v>130</v>
      </c>
      <c r="M108" s="61" t="s">
        <v>55</v>
      </c>
      <c r="N108" s="167"/>
      <c r="O108" s="10"/>
    </row>
    <row r="109" spans="1:15" ht="30" customHeight="1" x14ac:dyDescent="0.2">
      <c r="A109" s="158"/>
      <c r="B109" s="164"/>
      <c r="C109" s="145"/>
      <c r="D109" s="145"/>
      <c r="E109" s="59" t="s">
        <v>56</v>
      </c>
      <c r="F109" s="60" t="s">
        <v>53</v>
      </c>
      <c r="G109" s="60" t="s">
        <v>54</v>
      </c>
      <c r="H109" s="60"/>
      <c r="I109" s="60"/>
      <c r="J109" s="71"/>
      <c r="K109" s="167"/>
      <c r="L109" s="59"/>
      <c r="M109" s="59" t="s">
        <v>55</v>
      </c>
      <c r="N109" s="167"/>
      <c r="O109" s="10"/>
    </row>
    <row r="110" spans="1:15" ht="30" customHeight="1" x14ac:dyDescent="0.2">
      <c r="A110" s="158"/>
      <c r="B110" s="164"/>
      <c r="C110" s="145"/>
      <c r="D110" s="145"/>
      <c r="E110" s="59" t="s">
        <v>57</v>
      </c>
      <c r="F110" s="60" t="s">
        <v>58</v>
      </c>
      <c r="G110" s="60" t="s">
        <v>54</v>
      </c>
      <c r="H110" s="60">
        <v>233</v>
      </c>
      <c r="I110" s="60">
        <v>218</v>
      </c>
      <c r="J110" s="71">
        <f t="shared" si="17"/>
        <v>0.93562231759656656</v>
      </c>
      <c r="K110" s="167"/>
      <c r="L110" s="59" t="s">
        <v>309</v>
      </c>
      <c r="M110" s="59" t="s">
        <v>55</v>
      </c>
      <c r="N110" s="167"/>
      <c r="O110" s="10"/>
    </row>
    <row r="111" spans="1:15" ht="30" customHeight="1" x14ac:dyDescent="0.2">
      <c r="A111" s="159"/>
      <c r="B111" s="165"/>
      <c r="C111" s="145"/>
      <c r="D111" s="145"/>
      <c r="E111" s="59" t="s">
        <v>364</v>
      </c>
      <c r="F111" s="60" t="s">
        <v>58</v>
      </c>
      <c r="G111" s="60" t="s">
        <v>54</v>
      </c>
      <c r="H111" s="60">
        <v>1</v>
      </c>
      <c r="I111" s="60">
        <v>1</v>
      </c>
      <c r="J111" s="71">
        <f t="shared" si="17"/>
        <v>1</v>
      </c>
      <c r="K111" s="168"/>
      <c r="L111" s="59" t="s">
        <v>309</v>
      </c>
      <c r="M111" s="59" t="s">
        <v>55</v>
      </c>
      <c r="N111" s="168"/>
      <c r="O111" s="10"/>
    </row>
    <row r="112" spans="1:15" ht="28.5" customHeight="1" x14ac:dyDescent="0.2">
      <c r="A112" s="157" t="s">
        <v>75</v>
      </c>
      <c r="B112" s="163">
        <v>2454012890</v>
      </c>
      <c r="C112" s="145" t="s">
        <v>50</v>
      </c>
      <c r="D112" s="145" t="s">
        <v>15</v>
      </c>
      <c r="E112" s="61" t="s">
        <v>52</v>
      </c>
      <c r="F112" s="63" t="s">
        <v>53</v>
      </c>
      <c r="G112" s="63" t="s">
        <v>54</v>
      </c>
      <c r="H112" s="63">
        <v>32</v>
      </c>
      <c r="I112" s="63">
        <v>33</v>
      </c>
      <c r="J112" s="71">
        <f t="shared" si="12"/>
        <v>1.03125</v>
      </c>
      <c r="K112" s="166">
        <v>0.97470000000000001</v>
      </c>
      <c r="L112" s="61" t="s">
        <v>130</v>
      </c>
      <c r="M112" s="61" t="s">
        <v>55</v>
      </c>
      <c r="N112" s="153">
        <v>0.97470000000000001</v>
      </c>
      <c r="O112" s="11"/>
    </row>
    <row r="113" spans="1:15" ht="29.25" customHeight="1" x14ac:dyDescent="0.2">
      <c r="A113" s="158"/>
      <c r="B113" s="164"/>
      <c r="C113" s="145"/>
      <c r="D113" s="145"/>
      <c r="E113" s="59" t="s">
        <v>56</v>
      </c>
      <c r="F113" s="60" t="s">
        <v>53</v>
      </c>
      <c r="G113" s="60" t="s">
        <v>54</v>
      </c>
      <c r="H113" s="60"/>
      <c r="I113" s="60"/>
      <c r="J113" s="71"/>
      <c r="K113" s="167"/>
      <c r="L113" s="59"/>
      <c r="M113" s="59" t="s">
        <v>55</v>
      </c>
      <c r="N113" s="154"/>
      <c r="O113" s="10"/>
    </row>
    <row r="114" spans="1:15" ht="30.75" customHeight="1" x14ac:dyDescent="0.2">
      <c r="A114" s="158"/>
      <c r="B114" s="164"/>
      <c r="C114" s="145"/>
      <c r="D114" s="145"/>
      <c r="E114" s="59" t="s">
        <v>57</v>
      </c>
      <c r="F114" s="60" t="s">
        <v>58</v>
      </c>
      <c r="G114" s="60" t="s">
        <v>54</v>
      </c>
      <c r="H114" s="60">
        <v>158</v>
      </c>
      <c r="I114" s="60">
        <v>145</v>
      </c>
      <c r="J114" s="71">
        <f t="shared" si="12"/>
        <v>0.91772151898734178</v>
      </c>
      <c r="K114" s="167"/>
      <c r="L114" s="59" t="s">
        <v>77</v>
      </c>
      <c r="M114" s="59" t="s">
        <v>55</v>
      </c>
      <c r="N114" s="154"/>
      <c r="O114" s="10"/>
    </row>
    <row r="115" spans="1:15" ht="30" customHeight="1" x14ac:dyDescent="0.2">
      <c r="A115" s="158"/>
      <c r="B115" s="164"/>
      <c r="C115" s="145"/>
      <c r="D115" s="145"/>
      <c r="E115" s="59" t="s">
        <v>364</v>
      </c>
      <c r="F115" s="60" t="s">
        <v>58</v>
      </c>
      <c r="G115" s="60" t="s">
        <v>54</v>
      </c>
      <c r="H115" s="60">
        <v>40</v>
      </c>
      <c r="I115" s="60">
        <v>39</v>
      </c>
      <c r="J115" s="71">
        <f t="shared" si="12"/>
        <v>0.97499999999999998</v>
      </c>
      <c r="K115" s="168"/>
      <c r="L115" s="59" t="s">
        <v>134</v>
      </c>
      <c r="M115" s="59" t="s">
        <v>55</v>
      </c>
      <c r="N115" s="154"/>
      <c r="O115" s="10"/>
    </row>
    <row r="116" spans="1:15" ht="29.25" customHeight="1" x14ac:dyDescent="0.2">
      <c r="A116" s="158"/>
      <c r="B116" s="164"/>
      <c r="C116" s="145" t="s">
        <v>60</v>
      </c>
      <c r="D116" s="145" t="s">
        <v>15</v>
      </c>
      <c r="E116" s="61" t="s">
        <v>52</v>
      </c>
      <c r="F116" s="63" t="s">
        <v>53</v>
      </c>
      <c r="G116" s="63" t="s">
        <v>54</v>
      </c>
      <c r="H116" s="63">
        <v>32</v>
      </c>
      <c r="I116" s="63">
        <v>33</v>
      </c>
      <c r="J116" s="71">
        <f t="shared" ref="J116" si="18">I116/H116</f>
        <v>1.03125</v>
      </c>
      <c r="K116" s="166">
        <v>0.97470000000000001</v>
      </c>
      <c r="L116" s="61" t="s">
        <v>130</v>
      </c>
      <c r="M116" s="61" t="s">
        <v>55</v>
      </c>
      <c r="N116" s="167"/>
      <c r="O116" s="10"/>
    </row>
    <row r="117" spans="1:15" ht="29.25" customHeight="1" x14ac:dyDescent="0.2">
      <c r="A117" s="158"/>
      <c r="B117" s="164"/>
      <c r="C117" s="145"/>
      <c r="D117" s="145"/>
      <c r="E117" s="59" t="s">
        <v>56</v>
      </c>
      <c r="F117" s="60" t="s">
        <v>53</v>
      </c>
      <c r="G117" s="60" t="s">
        <v>54</v>
      </c>
      <c r="H117" s="60"/>
      <c r="I117" s="60"/>
      <c r="J117" s="71"/>
      <c r="K117" s="167"/>
      <c r="L117" s="59"/>
      <c r="M117" s="59" t="s">
        <v>55</v>
      </c>
      <c r="N117" s="167"/>
      <c r="O117" s="10"/>
    </row>
    <row r="118" spans="1:15" ht="30" customHeight="1" x14ac:dyDescent="0.2">
      <c r="A118" s="158"/>
      <c r="B118" s="164"/>
      <c r="C118" s="145"/>
      <c r="D118" s="145"/>
      <c r="E118" s="59" t="s">
        <v>57</v>
      </c>
      <c r="F118" s="60" t="s">
        <v>58</v>
      </c>
      <c r="G118" s="60" t="s">
        <v>54</v>
      </c>
      <c r="H118" s="60">
        <v>158</v>
      </c>
      <c r="I118" s="60">
        <v>145</v>
      </c>
      <c r="J118" s="71">
        <f t="shared" ref="J118:J119" si="19">I118/H118</f>
        <v>0.91772151898734178</v>
      </c>
      <c r="K118" s="167"/>
      <c r="L118" s="59" t="s">
        <v>77</v>
      </c>
      <c r="M118" s="59" t="s">
        <v>55</v>
      </c>
      <c r="N118" s="167"/>
      <c r="O118" s="10"/>
    </row>
    <row r="119" spans="1:15" ht="30" customHeight="1" x14ac:dyDescent="0.2">
      <c r="A119" s="159"/>
      <c r="B119" s="165"/>
      <c r="C119" s="145"/>
      <c r="D119" s="145"/>
      <c r="E119" s="59" t="s">
        <v>364</v>
      </c>
      <c r="F119" s="60" t="s">
        <v>58</v>
      </c>
      <c r="G119" s="60" t="s">
        <v>54</v>
      </c>
      <c r="H119" s="60">
        <v>40</v>
      </c>
      <c r="I119" s="60">
        <v>39</v>
      </c>
      <c r="J119" s="71">
        <f t="shared" si="19"/>
        <v>0.97499999999999998</v>
      </c>
      <c r="K119" s="168"/>
      <c r="L119" s="59" t="s">
        <v>134</v>
      </c>
      <c r="M119" s="59" t="s">
        <v>55</v>
      </c>
      <c r="N119" s="168"/>
      <c r="O119" s="10"/>
    </row>
    <row r="120" spans="1:15" ht="30" customHeight="1" x14ac:dyDescent="0.2">
      <c r="A120" s="158" t="s">
        <v>221</v>
      </c>
      <c r="B120" s="164">
        <v>2454025000</v>
      </c>
      <c r="C120" s="145" t="s">
        <v>50</v>
      </c>
      <c r="D120" s="145" t="s">
        <v>15</v>
      </c>
      <c r="E120" s="62" t="s">
        <v>52</v>
      </c>
      <c r="F120" s="60" t="s">
        <v>53</v>
      </c>
      <c r="G120" s="60" t="s">
        <v>54</v>
      </c>
      <c r="H120" s="64">
        <v>67</v>
      </c>
      <c r="I120" s="64">
        <v>64</v>
      </c>
      <c r="J120" s="71">
        <f t="shared" ref="J120:J123" si="20">I120/H120</f>
        <v>0.95522388059701491</v>
      </c>
      <c r="K120" s="167">
        <v>0.98970000000000002</v>
      </c>
      <c r="L120" s="61" t="s">
        <v>77</v>
      </c>
      <c r="M120" s="59" t="s">
        <v>55</v>
      </c>
      <c r="N120" s="154">
        <v>0.98970000000000002</v>
      </c>
      <c r="O120" s="11"/>
    </row>
    <row r="121" spans="1:15" ht="29.25" customHeight="1" x14ac:dyDescent="0.2">
      <c r="A121" s="158"/>
      <c r="B121" s="179"/>
      <c r="C121" s="145"/>
      <c r="D121" s="145"/>
      <c r="E121" s="59" t="s">
        <v>56</v>
      </c>
      <c r="F121" s="60" t="s">
        <v>53</v>
      </c>
      <c r="G121" s="60" t="s">
        <v>54</v>
      </c>
      <c r="H121" s="60"/>
      <c r="I121" s="60"/>
      <c r="J121" s="71"/>
      <c r="K121" s="167"/>
      <c r="L121" s="56"/>
      <c r="M121" s="59"/>
      <c r="N121" s="167"/>
      <c r="O121" s="10"/>
    </row>
    <row r="122" spans="1:15" ht="30" customHeight="1" x14ac:dyDescent="0.2">
      <c r="A122" s="158"/>
      <c r="B122" s="179"/>
      <c r="C122" s="145"/>
      <c r="D122" s="145"/>
      <c r="E122" s="59" t="s">
        <v>57</v>
      </c>
      <c r="F122" s="60" t="s">
        <v>58</v>
      </c>
      <c r="G122" s="60" t="s">
        <v>54</v>
      </c>
      <c r="H122" s="60">
        <v>239</v>
      </c>
      <c r="I122" s="60">
        <v>222</v>
      </c>
      <c r="J122" s="71">
        <f t="shared" si="20"/>
        <v>0.92887029288702927</v>
      </c>
      <c r="K122" s="167"/>
      <c r="L122" s="59" t="s">
        <v>259</v>
      </c>
      <c r="M122" s="59" t="s">
        <v>55</v>
      </c>
      <c r="N122" s="167"/>
      <c r="O122" s="10"/>
    </row>
    <row r="123" spans="1:15" ht="29.45" customHeight="1" x14ac:dyDescent="0.2">
      <c r="A123" s="158"/>
      <c r="B123" s="179"/>
      <c r="C123" s="145"/>
      <c r="D123" s="145"/>
      <c r="E123" s="59" t="s">
        <v>364</v>
      </c>
      <c r="F123" s="60" t="s">
        <v>58</v>
      </c>
      <c r="G123" s="60" t="s">
        <v>54</v>
      </c>
      <c r="H123" s="60">
        <v>47</v>
      </c>
      <c r="I123" s="60">
        <v>51</v>
      </c>
      <c r="J123" s="71">
        <f t="shared" si="20"/>
        <v>1.0851063829787233</v>
      </c>
      <c r="K123" s="168"/>
      <c r="L123" s="59" t="s">
        <v>134</v>
      </c>
      <c r="M123" s="59" t="s">
        <v>55</v>
      </c>
      <c r="N123" s="167"/>
      <c r="O123" s="10"/>
    </row>
    <row r="124" spans="1:15" ht="30.6" customHeight="1" x14ac:dyDescent="0.2">
      <c r="A124" s="158"/>
      <c r="B124" s="179"/>
      <c r="C124" s="145" t="s">
        <v>60</v>
      </c>
      <c r="D124" s="145" t="s">
        <v>15</v>
      </c>
      <c r="E124" s="61" t="s">
        <v>52</v>
      </c>
      <c r="F124" s="63" t="s">
        <v>53</v>
      </c>
      <c r="G124" s="63" t="s">
        <v>54</v>
      </c>
      <c r="H124" s="64">
        <v>67</v>
      </c>
      <c r="I124" s="64">
        <v>64</v>
      </c>
      <c r="J124" s="71">
        <f t="shared" ref="J124" si="21">I124/H124</f>
        <v>0.95522388059701491</v>
      </c>
      <c r="K124" s="167">
        <v>0.98970000000000002</v>
      </c>
      <c r="L124" s="61" t="s">
        <v>77</v>
      </c>
      <c r="M124" s="61" t="s">
        <v>55</v>
      </c>
      <c r="N124" s="167"/>
      <c r="O124" s="10"/>
    </row>
    <row r="125" spans="1:15" ht="29.25" customHeight="1" x14ac:dyDescent="0.2">
      <c r="A125" s="158"/>
      <c r="B125" s="179"/>
      <c r="C125" s="145"/>
      <c r="D125" s="145"/>
      <c r="E125" s="59" t="s">
        <v>56</v>
      </c>
      <c r="F125" s="60" t="s">
        <v>53</v>
      </c>
      <c r="G125" s="60" t="s">
        <v>54</v>
      </c>
      <c r="H125" s="60"/>
      <c r="I125" s="60"/>
      <c r="J125" s="71"/>
      <c r="K125" s="167"/>
      <c r="L125" s="56"/>
      <c r="M125" s="59"/>
      <c r="N125" s="167"/>
      <c r="O125" s="10"/>
    </row>
    <row r="126" spans="1:15" ht="30" customHeight="1" x14ac:dyDescent="0.2">
      <c r="A126" s="158"/>
      <c r="B126" s="179"/>
      <c r="C126" s="145"/>
      <c r="D126" s="145"/>
      <c r="E126" s="59" t="s">
        <v>57</v>
      </c>
      <c r="F126" s="60" t="s">
        <v>58</v>
      </c>
      <c r="G126" s="60" t="s">
        <v>54</v>
      </c>
      <c r="H126" s="60">
        <v>239</v>
      </c>
      <c r="I126" s="60">
        <v>222</v>
      </c>
      <c r="J126" s="71">
        <f t="shared" ref="J126:J127" si="22">I126/H126</f>
        <v>0.92887029288702927</v>
      </c>
      <c r="K126" s="167"/>
      <c r="L126" s="59" t="s">
        <v>259</v>
      </c>
      <c r="M126" s="59" t="s">
        <v>55</v>
      </c>
      <c r="N126" s="167"/>
      <c r="O126" s="10"/>
    </row>
    <row r="127" spans="1:15" ht="31.15" customHeight="1" x14ac:dyDescent="0.2">
      <c r="A127" s="159"/>
      <c r="B127" s="180"/>
      <c r="C127" s="145"/>
      <c r="D127" s="145"/>
      <c r="E127" s="59" t="s">
        <v>364</v>
      </c>
      <c r="F127" s="60" t="s">
        <v>58</v>
      </c>
      <c r="G127" s="60" t="s">
        <v>54</v>
      </c>
      <c r="H127" s="60">
        <v>47</v>
      </c>
      <c r="I127" s="60">
        <v>51</v>
      </c>
      <c r="J127" s="68">
        <f t="shared" si="22"/>
        <v>1.0851063829787233</v>
      </c>
      <c r="K127" s="168"/>
      <c r="L127" s="59" t="s">
        <v>134</v>
      </c>
      <c r="M127" s="59" t="s">
        <v>55</v>
      </c>
      <c r="N127" s="168"/>
      <c r="O127" s="10"/>
    </row>
    <row r="128" spans="1:15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6"/>
      <c r="L128" s="4"/>
      <c r="M128" s="4"/>
    </row>
  </sheetData>
  <mergeCells count="135">
    <mergeCell ref="N112:N119"/>
    <mergeCell ref="N104:N111"/>
    <mergeCell ref="C108:C111"/>
    <mergeCell ref="D108:D111"/>
    <mergeCell ref="K108:K111"/>
    <mergeCell ref="A104:A111"/>
    <mergeCell ref="A112:A119"/>
    <mergeCell ref="B112:B119"/>
    <mergeCell ref="C112:C115"/>
    <mergeCell ref="D112:D115"/>
    <mergeCell ref="D104:D107"/>
    <mergeCell ref="K116:K119"/>
    <mergeCell ref="K112:K115"/>
    <mergeCell ref="K104:K107"/>
    <mergeCell ref="K82:K88"/>
    <mergeCell ref="N74:N81"/>
    <mergeCell ref="C78:C81"/>
    <mergeCell ref="D78:D81"/>
    <mergeCell ref="N96:N103"/>
    <mergeCell ref="C100:C103"/>
    <mergeCell ref="D100:D103"/>
    <mergeCell ref="A66:A73"/>
    <mergeCell ref="B66:B73"/>
    <mergeCell ref="C66:C69"/>
    <mergeCell ref="K100:K103"/>
    <mergeCell ref="A96:A103"/>
    <mergeCell ref="B96:B103"/>
    <mergeCell ref="C96:C99"/>
    <mergeCell ref="D96:D99"/>
    <mergeCell ref="N120:N127"/>
    <mergeCell ref="K6:K9"/>
    <mergeCell ref="K10:K13"/>
    <mergeCell ref="C74:C77"/>
    <mergeCell ref="D74:D77"/>
    <mergeCell ref="N82:N95"/>
    <mergeCell ref="C89:C95"/>
    <mergeCell ref="D89:D95"/>
    <mergeCell ref="N66:N73"/>
    <mergeCell ref="C70:C73"/>
    <mergeCell ref="D70:D73"/>
    <mergeCell ref="N34:N41"/>
    <mergeCell ref="C38:C41"/>
    <mergeCell ref="D38:D41"/>
    <mergeCell ref="K34:K37"/>
    <mergeCell ref="N18:N25"/>
    <mergeCell ref="N2:N9"/>
    <mergeCell ref="C6:C9"/>
    <mergeCell ref="D6:D9"/>
    <mergeCell ref="K30:K33"/>
    <mergeCell ref="K38:K41"/>
    <mergeCell ref="N10:N17"/>
    <mergeCell ref="C14:C17"/>
    <mergeCell ref="C82:C88"/>
    <mergeCell ref="N58:N65"/>
    <mergeCell ref="C62:C65"/>
    <mergeCell ref="D62:D65"/>
    <mergeCell ref="N50:N57"/>
    <mergeCell ref="C54:C57"/>
    <mergeCell ref="D54:D57"/>
    <mergeCell ref="C50:C53"/>
    <mergeCell ref="D50:D53"/>
    <mergeCell ref="K50:K53"/>
    <mergeCell ref="K54:K57"/>
    <mergeCell ref="K62:K65"/>
    <mergeCell ref="N26:N33"/>
    <mergeCell ref="C30:C33"/>
    <mergeCell ref="D30:D33"/>
    <mergeCell ref="A26:A33"/>
    <mergeCell ref="B26:B33"/>
    <mergeCell ref="C26:C29"/>
    <mergeCell ref="D26:D29"/>
    <mergeCell ref="K26:K29"/>
    <mergeCell ref="B42:B49"/>
    <mergeCell ref="N42:N49"/>
    <mergeCell ref="C46:C49"/>
    <mergeCell ref="D46:D49"/>
    <mergeCell ref="K46:K49"/>
    <mergeCell ref="K124:K127"/>
    <mergeCell ref="K120:K123"/>
    <mergeCell ref="D120:D123"/>
    <mergeCell ref="B104:B111"/>
    <mergeCell ref="C104:C107"/>
    <mergeCell ref="K58:K61"/>
    <mergeCell ref="A34:A41"/>
    <mergeCell ref="B34:B41"/>
    <mergeCell ref="C34:C37"/>
    <mergeCell ref="D34:D37"/>
    <mergeCell ref="D66:D69"/>
    <mergeCell ref="K66:K69"/>
    <mergeCell ref="K78:K81"/>
    <mergeCell ref="K74:K77"/>
    <mergeCell ref="K70:K73"/>
    <mergeCell ref="A74:A81"/>
    <mergeCell ref="B74:B81"/>
    <mergeCell ref="C58:C61"/>
    <mergeCell ref="D58:D61"/>
    <mergeCell ref="A82:A95"/>
    <mergeCell ref="B82:B95"/>
    <mergeCell ref="D82:D88"/>
    <mergeCell ref="K96:K99"/>
    <mergeCell ref="K89:K95"/>
    <mergeCell ref="C120:C123"/>
    <mergeCell ref="B120:B127"/>
    <mergeCell ref="A120:A127"/>
    <mergeCell ref="A50:A57"/>
    <mergeCell ref="B50:B57"/>
    <mergeCell ref="C116:C119"/>
    <mergeCell ref="D116:D119"/>
    <mergeCell ref="C124:C127"/>
    <mergeCell ref="D124:D127"/>
    <mergeCell ref="A58:A65"/>
    <mergeCell ref="B58:B65"/>
    <mergeCell ref="A2:A9"/>
    <mergeCell ref="B2:B9"/>
    <mergeCell ref="C2:C5"/>
    <mergeCell ref="D2:D5"/>
    <mergeCell ref="K2:K5"/>
    <mergeCell ref="A42:A49"/>
    <mergeCell ref="C42:C45"/>
    <mergeCell ref="D42:D45"/>
    <mergeCell ref="K42:K45"/>
    <mergeCell ref="A18:A25"/>
    <mergeCell ref="B18:B25"/>
    <mergeCell ref="C18:C21"/>
    <mergeCell ref="D18:D21"/>
    <mergeCell ref="K18:K21"/>
    <mergeCell ref="C22:C25"/>
    <mergeCell ref="D22:D25"/>
    <mergeCell ref="K22:K25"/>
    <mergeCell ref="D14:D17"/>
    <mergeCell ref="A10:A17"/>
    <mergeCell ref="B10:B17"/>
    <mergeCell ref="C10:C13"/>
    <mergeCell ref="D10:D13"/>
    <mergeCell ref="K14:K17"/>
  </mergeCells>
  <pageMargins left="0.23622047244094491" right="0.23622047244094491" top="0.78740157480314965" bottom="0.78740157480314965" header="0" footer="0"/>
  <pageSetup paperSize="9" orientation="landscape" r:id="rId1"/>
  <rowBreaks count="1" manualBreakCount="1">
    <brk id="1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tabSelected="1" topLeftCell="A46" zoomScaleNormal="100" zoomScaleSheetLayoutView="90" workbookViewId="0">
      <selection activeCell="R53" sqref="R53"/>
    </sheetView>
  </sheetViews>
  <sheetFormatPr defaultRowHeight="11.25" x14ac:dyDescent="0.25"/>
  <cols>
    <col min="1" max="1" width="8.28515625" style="25" customWidth="1"/>
    <col min="2" max="2" width="8.5703125" style="30" bestFit="1" customWidth="1"/>
    <col min="3" max="3" width="15.28515625" style="30" customWidth="1"/>
    <col min="4" max="4" width="7.42578125" style="31" customWidth="1"/>
    <col min="5" max="5" width="19.42578125" style="30" customWidth="1"/>
    <col min="6" max="6" width="9.7109375" style="30" customWidth="1"/>
    <col min="7" max="7" width="6.7109375" style="30" customWidth="1"/>
    <col min="8" max="8" width="8.28515625" style="30" customWidth="1"/>
    <col min="9" max="10" width="8.28515625" style="25" customWidth="1"/>
    <col min="11" max="11" width="8.7109375" style="25" customWidth="1"/>
    <col min="12" max="12" width="11.5703125" style="25" customWidth="1"/>
    <col min="13" max="13" width="11" style="25" customWidth="1"/>
    <col min="14" max="14" width="7.5703125" style="32" customWidth="1"/>
    <col min="15" max="254" width="8.85546875" style="27"/>
    <col min="255" max="256" width="11.28515625" style="27" customWidth="1"/>
    <col min="257" max="257" width="19.85546875" style="27" customWidth="1"/>
    <col min="258" max="258" width="8.85546875" style="27"/>
    <col min="259" max="259" width="49.7109375" style="27" customWidth="1"/>
    <col min="260" max="260" width="35.42578125" style="27" customWidth="1"/>
    <col min="261" max="261" width="7.5703125" style="27" customWidth="1"/>
    <col min="262" max="262" width="10.28515625" style="27" customWidth="1"/>
    <col min="263" max="265" width="8.85546875" style="27"/>
    <col min="266" max="266" width="25.140625" style="27" customWidth="1"/>
    <col min="267" max="267" width="26.140625" style="27" customWidth="1"/>
    <col min="268" max="268" width="11.140625" style="27" customWidth="1"/>
    <col min="269" max="510" width="8.85546875" style="27"/>
    <col min="511" max="512" width="11.28515625" style="27" customWidth="1"/>
    <col min="513" max="513" width="19.85546875" style="27" customWidth="1"/>
    <col min="514" max="514" width="8.85546875" style="27"/>
    <col min="515" max="515" width="49.7109375" style="27" customWidth="1"/>
    <col min="516" max="516" width="35.42578125" style="27" customWidth="1"/>
    <col min="517" max="517" width="7.5703125" style="27" customWidth="1"/>
    <col min="518" max="518" width="10.28515625" style="27" customWidth="1"/>
    <col min="519" max="521" width="8.85546875" style="27"/>
    <col min="522" max="522" width="25.140625" style="27" customWidth="1"/>
    <col min="523" max="523" width="26.140625" style="27" customWidth="1"/>
    <col min="524" max="524" width="11.140625" style="27" customWidth="1"/>
    <col min="525" max="766" width="8.85546875" style="27"/>
    <col min="767" max="768" width="11.28515625" style="27" customWidth="1"/>
    <col min="769" max="769" width="19.85546875" style="27" customWidth="1"/>
    <col min="770" max="770" width="8.85546875" style="27"/>
    <col min="771" max="771" width="49.7109375" style="27" customWidth="1"/>
    <col min="772" max="772" width="35.42578125" style="27" customWidth="1"/>
    <col min="773" max="773" width="7.5703125" style="27" customWidth="1"/>
    <col min="774" max="774" width="10.28515625" style="27" customWidth="1"/>
    <col min="775" max="777" width="8.85546875" style="27"/>
    <col min="778" max="778" width="25.140625" style="27" customWidth="1"/>
    <col min="779" max="779" width="26.140625" style="27" customWidth="1"/>
    <col min="780" max="780" width="11.140625" style="27" customWidth="1"/>
    <col min="781" max="1022" width="8.85546875" style="27"/>
    <col min="1023" max="1024" width="11.28515625" style="27" customWidth="1"/>
    <col min="1025" max="1025" width="19.85546875" style="27" customWidth="1"/>
    <col min="1026" max="1026" width="8.85546875" style="27"/>
    <col min="1027" max="1027" width="49.7109375" style="27" customWidth="1"/>
    <col min="1028" max="1028" width="35.42578125" style="27" customWidth="1"/>
    <col min="1029" max="1029" width="7.5703125" style="27" customWidth="1"/>
    <col min="1030" max="1030" width="10.28515625" style="27" customWidth="1"/>
    <col min="1031" max="1033" width="8.85546875" style="27"/>
    <col min="1034" max="1034" width="25.140625" style="27" customWidth="1"/>
    <col min="1035" max="1035" width="26.140625" style="27" customWidth="1"/>
    <col min="1036" max="1036" width="11.140625" style="27" customWidth="1"/>
    <col min="1037" max="1278" width="8.85546875" style="27"/>
    <col min="1279" max="1280" width="11.28515625" style="27" customWidth="1"/>
    <col min="1281" max="1281" width="19.85546875" style="27" customWidth="1"/>
    <col min="1282" max="1282" width="8.85546875" style="27"/>
    <col min="1283" max="1283" width="49.7109375" style="27" customWidth="1"/>
    <col min="1284" max="1284" width="35.42578125" style="27" customWidth="1"/>
    <col min="1285" max="1285" width="7.5703125" style="27" customWidth="1"/>
    <col min="1286" max="1286" width="10.28515625" style="27" customWidth="1"/>
    <col min="1287" max="1289" width="8.85546875" style="27"/>
    <col min="1290" max="1290" width="25.140625" style="27" customWidth="1"/>
    <col min="1291" max="1291" width="26.140625" style="27" customWidth="1"/>
    <col min="1292" max="1292" width="11.140625" style="27" customWidth="1"/>
    <col min="1293" max="1534" width="8.85546875" style="27"/>
    <col min="1535" max="1536" width="11.28515625" style="27" customWidth="1"/>
    <col min="1537" max="1537" width="19.85546875" style="27" customWidth="1"/>
    <col min="1538" max="1538" width="8.85546875" style="27"/>
    <col min="1539" max="1539" width="49.7109375" style="27" customWidth="1"/>
    <col min="1540" max="1540" width="35.42578125" style="27" customWidth="1"/>
    <col min="1541" max="1541" width="7.5703125" style="27" customWidth="1"/>
    <col min="1542" max="1542" width="10.28515625" style="27" customWidth="1"/>
    <col min="1543" max="1545" width="8.85546875" style="27"/>
    <col min="1546" max="1546" width="25.140625" style="27" customWidth="1"/>
    <col min="1547" max="1547" width="26.140625" style="27" customWidth="1"/>
    <col min="1548" max="1548" width="11.140625" style="27" customWidth="1"/>
    <col min="1549" max="1790" width="8.85546875" style="27"/>
    <col min="1791" max="1792" width="11.28515625" style="27" customWidth="1"/>
    <col min="1793" max="1793" width="19.85546875" style="27" customWidth="1"/>
    <col min="1794" max="1794" width="8.85546875" style="27"/>
    <col min="1795" max="1795" width="49.7109375" style="27" customWidth="1"/>
    <col min="1796" max="1796" width="35.42578125" style="27" customWidth="1"/>
    <col min="1797" max="1797" width="7.5703125" style="27" customWidth="1"/>
    <col min="1798" max="1798" width="10.28515625" style="27" customWidth="1"/>
    <col min="1799" max="1801" width="8.85546875" style="27"/>
    <col min="1802" max="1802" width="25.140625" style="27" customWidth="1"/>
    <col min="1803" max="1803" width="26.140625" style="27" customWidth="1"/>
    <col min="1804" max="1804" width="11.140625" style="27" customWidth="1"/>
    <col min="1805" max="2046" width="8.85546875" style="27"/>
    <col min="2047" max="2048" width="11.28515625" style="27" customWidth="1"/>
    <col min="2049" max="2049" width="19.85546875" style="27" customWidth="1"/>
    <col min="2050" max="2050" width="8.85546875" style="27"/>
    <col min="2051" max="2051" width="49.7109375" style="27" customWidth="1"/>
    <col min="2052" max="2052" width="35.42578125" style="27" customWidth="1"/>
    <col min="2053" max="2053" width="7.5703125" style="27" customWidth="1"/>
    <col min="2054" max="2054" width="10.28515625" style="27" customWidth="1"/>
    <col min="2055" max="2057" width="8.85546875" style="27"/>
    <col min="2058" max="2058" width="25.140625" style="27" customWidth="1"/>
    <col min="2059" max="2059" width="26.140625" style="27" customWidth="1"/>
    <col min="2060" max="2060" width="11.140625" style="27" customWidth="1"/>
    <col min="2061" max="2302" width="8.85546875" style="27"/>
    <col min="2303" max="2304" width="11.28515625" style="27" customWidth="1"/>
    <col min="2305" max="2305" width="19.85546875" style="27" customWidth="1"/>
    <col min="2306" max="2306" width="8.85546875" style="27"/>
    <col min="2307" max="2307" width="49.7109375" style="27" customWidth="1"/>
    <col min="2308" max="2308" width="35.42578125" style="27" customWidth="1"/>
    <col min="2309" max="2309" width="7.5703125" style="27" customWidth="1"/>
    <col min="2310" max="2310" width="10.28515625" style="27" customWidth="1"/>
    <col min="2311" max="2313" width="8.85546875" style="27"/>
    <col min="2314" max="2314" width="25.140625" style="27" customWidth="1"/>
    <col min="2315" max="2315" width="26.140625" style="27" customWidth="1"/>
    <col min="2316" max="2316" width="11.140625" style="27" customWidth="1"/>
    <col min="2317" max="2558" width="8.85546875" style="27"/>
    <col min="2559" max="2560" width="11.28515625" style="27" customWidth="1"/>
    <col min="2561" max="2561" width="19.85546875" style="27" customWidth="1"/>
    <col min="2562" max="2562" width="8.85546875" style="27"/>
    <col min="2563" max="2563" width="49.7109375" style="27" customWidth="1"/>
    <col min="2564" max="2564" width="35.42578125" style="27" customWidth="1"/>
    <col min="2565" max="2565" width="7.5703125" style="27" customWidth="1"/>
    <col min="2566" max="2566" width="10.28515625" style="27" customWidth="1"/>
    <col min="2567" max="2569" width="8.85546875" style="27"/>
    <col min="2570" max="2570" width="25.140625" style="27" customWidth="1"/>
    <col min="2571" max="2571" width="26.140625" style="27" customWidth="1"/>
    <col min="2572" max="2572" width="11.140625" style="27" customWidth="1"/>
    <col min="2573" max="2814" width="8.85546875" style="27"/>
    <col min="2815" max="2816" width="11.28515625" style="27" customWidth="1"/>
    <col min="2817" max="2817" width="19.85546875" style="27" customWidth="1"/>
    <col min="2818" max="2818" width="8.85546875" style="27"/>
    <col min="2819" max="2819" width="49.7109375" style="27" customWidth="1"/>
    <col min="2820" max="2820" width="35.42578125" style="27" customWidth="1"/>
    <col min="2821" max="2821" width="7.5703125" style="27" customWidth="1"/>
    <col min="2822" max="2822" width="10.28515625" style="27" customWidth="1"/>
    <col min="2823" max="2825" width="8.85546875" style="27"/>
    <col min="2826" max="2826" width="25.140625" style="27" customWidth="1"/>
    <col min="2827" max="2827" width="26.140625" style="27" customWidth="1"/>
    <col min="2828" max="2828" width="11.140625" style="27" customWidth="1"/>
    <col min="2829" max="3070" width="8.85546875" style="27"/>
    <col min="3071" max="3072" width="11.28515625" style="27" customWidth="1"/>
    <col min="3073" max="3073" width="19.85546875" style="27" customWidth="1"/>
    <col min="3074" max="3074" width="8.85546875" style="27"/>
    <col min="3075" max="3075" width="49.7109375" style="27" customWidth="1"/>
    <col min="3076" max="3076" width="35.42578125" style="27" customWidth="1"/>
    <col min="3077" max="3077" width="7.5703125" style="27" customWidth="1"/>
    <col min="3078" max="3078" width="10.28515625" style="27" customWidth="1"/>
    <col min="3079" max="3081" width="8.85546875" style="27"/>
    <col min="3082" max="3082" width="25.140625" style="27" customWidth="1"/>
    <col min="3083" max="3083" width="26.140625" style="27" customWidth="1"/>
    <col min="3084" max="3084" width="11.140625" style="27" customWidth="1"/>
    <col min="3085" max="3326" width="8.85546875" style="27"/>
    <col min="3327" max="3328" width="11.28515625" style="27" customWidth="1"/>
    <col min="3329" max="3329" width="19.85546875" style="27" customWidth="1"/>
    <col min="3330" max="3330" width="8.85546875" style="27"/>
    <col min="3331" max="3331" width="49.7109375" style="27" customWidth="1"/>
    <col min="3332" max="3332" width="35.42578125" style="27" customWidth="1"/>
    <col min="3333" max="3333" width="7.5703125" style="27" customWidth="1"/>
    <col min="3334" max="3334" width="10.28515625" style="27" customWidth="1"/>
    <col min="3335" max="3337" width="8.85546875" style="27"/>
    <col min="3338" max="3338" width="25.140625" style="27" customWidth="1"/>
    <col min="3339" max="3339" width="26.140625" style="27" customWidth="1"/>
    <col min="3340" max="3340" width="11.140625" style="27" customWidth="1"/>
    <col min="3341" max="3582" width="8.85546875" style="27"/>
    <col min="3583" max="3584" width="11.28515625" style="27" customWidth="1"/>
    <col min="3585" max="3585" width="19.85546875" style="27" customWidth="1"/>
    <col min="3586" max="3586" width="8.85546875" style="27"/>
    <col min="3587" max="3587" width="49.7109375" style="27" customWidth="1"/>
    <col min="3588" max="3588" width="35.42578125" style="27" customWidth="1"/>
    <col min="3589" max="3589" width="7.5703125" style="27" customWidth="1"/>
    <col min="3590" max="3590" width="10.28515625" style="27" customWidth="1"/>
    <col min="3591" max="3593" width="8.85546875" style="27"/>
    <col min="3594" max="3594" width="25.140625" style="27" customWidth="1"/>
    <col min="3595" max="3595" width="26.140625" style="27" customWidth="1"/>
    <col min="3596" max="3596" width="11.140625" style="27" customWidth="1"/>
    <col min="3597" max="3838" width="8.85546875" style="27"/>
    <col min="3839" max="3840" width="11.28515625" style="27" customWidth="1"/>
    <col min="3841" max="3841" width="19.85546875" style="27" customWidth="1"/>
    <col min="3842" max="3842" width="8.85546875" style="27"/>
    <col min="3843" max="3843" width="49.7109375" style="27" customWidth="1"/>
    <col min="3844" max="3844" width="35.42578125" style="27" customWidth="1"/>
    <col min="3845" max="3845" width="7.5703125" style="27" customWidth="1"/>
    <col min="3846" max="3846" width="10.28515625" style="27" customWidth="1"/>
    <col min="3847" max="3849" width="8.85546875" style="27"/>
    <col min="3850" max="3850" width="25.140625" style="27" customWidth="1"/>
    <col min="3851" max="3851" width="26.140625" style="27" customWidth="1"/>
    <col min="3852" max="3852" width="11.140625" style="27" customWidth="1"/>
    <col min="3853" max="4094" width="8.85546875" style="27"/>
    <col min="4095" max="4096" width="11.28515625" style="27" customWidth="1"/>
    <col min="4097" max="4097" width="19.85546875" style="27" customWidth="1"/>
    <col min="4098" max="4098" width="8.85546875" style="27"/>
    <col min="4099" max="4099" width="49.7109375" style="27" customWidth="1"/>
    <col min="4100" max="4100" width="35.42578125" style="27" customWidth="1"/>
    <col min="4101" max="4101" width="7.5703125" style="27" customWidth="1"/>
    <col min="4102" max="4102" width="10.28515625" style="27" customWidth="1"/>
    <col min="4103" max="4105" width="8.85546875" style="27"/>
    <col min="4106" max="4106" width="25.140625" style="27" customWidth="1"/>
    <col min="4107" max="4107" width="26.140625" style="27" customWidth="1"/>
    <col min="4108" max="4108" width="11.140625" style="27" customWidth="1"/>
    <col min="4109" max="4350" width="8.85546875" style="27"/>
    <col min="4351" max="4352" width="11.28515625" style="27" customWidth="1"/>
    <col min="4353" max="4353" width="19.85546875" style="27" customWidth="1"/>
    <col min="4354" max="4354" width="8.85546875" style="27"/>
    <col min="4355" max="4355" width="49.7109375" style="27" customWidth="1"/>
    <col min="4356" max="4356" width="35.42578125" style="27" customWidth="1"/>
    <col min="4357" max="4357" width="7.5703125" style="27" customWidth="1"/>
    <col min="4358" max="4358" width="10.28515625" style="27" customWidth="1"/>
    <col min="4359" max="4361" width="8.85546875" style="27"/>
    <col min="4362" max="4362" width="25.140625" style="27" customWidth="1"/>
    <col min="4363" max="4363" width="26.140625" style="27" customWidth="1"/>
    <col min="4364" max="4364" width="11.140625" style="27" customWidth="1"/>
    <col min="4365" max="4606" width="8.85546875" style="27"/>
    <col min="4607" max="4608" width="11.28515625" style="27" customWidth="1"/>
    <col min="4609" max="4609" width="19.85546875" style="27" customWidth="1"/>
    <col min="4610" max="4610" width="8.85546875" style="27"/>
    <col min="4611" max="4611" width="49.7109375" style="27" customWidth="1"/>
    <col min="4612" max="4612" width="35.42578125" style="27" customWidth="1"/>
    <col min="4613" max="4613" width="7.5703125" style="27" customWidth="1"/>
    <col min="4614" max="4614" width="10.28515625" style="27" customWidth="1"/>
    <col min="4615" max="4617" width="8.85546875" style="27"/>
    <col min="4618" max="4618" width="25.140625" style="27" customWidth="1"/>
    <col min="4619" max="4619" width="26.140625" style="27" customWidth="1"/>
    <col min="4620" max="4620" width="11.140625" style="27" customWidth="1"/>
    <col min="4621" max="4862" width="8.85546875" style="27"/>
    <col min="4863" max="4864" width="11.28515625" style="27" customWidth="1"/>
    <col min="4865" max="4865" width="19.85546875" style="27" customWidth="1"/>
    <col min="4866" max="4866" width="8.85546875" style="27"/>
    <col min="4867" max="4867" width="49.7109375" style="27" customWidth="1"/>
    <col min="4868" max="4868" width="35.42578125" style="27" customWidth="1"/>
    <col min="4869" max="4869" width="7.5703125" style="27" customWidth="1"/>
    <col min="4870" max="4870" width="10.28515625" style="27" customWidth="1"/>
    <col min="4871" max="4873" width="8.85546875" style="27"/>
    <col min="4874" max="4874" width="25.140625" style="27" customWidth="1"/>
    <col min="4875" max="4875" width="26.140625" style="27" customWidth="1"/>
    <col min="4876" max="4876" width="11.140625" style="27" customWidth="1"/>
    <col min="4877" max="5118" width="8.85546875" style="27"/>
    <col min="5119" max="5120" width="11.28515625" style="27" customWidth="1"/>
    <col min="5121" max="5121" width="19.85546875" style="27" customWidth="1"/>
    <col min="5122" max="5122" width="8.85546875" style="27"/>
    <col min="5123" max="5123" width="49.7109375" style="27" customWidth="1"/>
    <col min="5124" max="5124" width="35.42578125" style="27" customWidth="1"/>
    <col min="5125" max="5125" width="7.5703125" style="27" customWidth="1"/>
    <col min="5126" max="5126" width="10.28515625" style="27" customWidth="1"/>
    <col min="5127" max="5129" width="8.85546875" style="27"/>
    <col min="5130" max="5130" width="25.140625" style="27" customWidth="1"/>
    <col min="5131" max="5131" width="26.140625" style="27" customWidth="1"/>
    <col min="5132" max="5132" width="11.140625" style="27" customWidth="1"/>
    <col min="5133" max="5374" width="8.85546875" style="27"/>
    <col min="5375" max="5376" width="11.28515625" style="27" customWidth="1"/>
    <col min="5377" max="5377" width="19.85546875" style="27" customWidth="1"/>
    <col min="5378" max="5378" width="8.85546875" style="27"/>
    <col min="5379" max="5379" width="49.7109375" style="27" customWidth="1"/>
    <col min="5380" max="5380" width="35.42578125" style="27" customWidth="1"/>
    <col min="5381" max="5381" width="7.5703125" style="27" customWidth="1"/>
    <col min="5382" max="5382" width="10.28515625" style="27" customWidth="1"/>
    <col min="5383" max="5385" width="8.85546875" style="27"/>
    <col min="5386" max="5386" width="25.140625" style="27" customWidth="1"/>
    <col min="5387" max="5387" width="26.140625" style="27" customWidth="1"/>
    <col min="5388" max="5388" width="11.140625" style="27" customWidth="1"/>
    <col min="5389" max="5630" width="8.85546875" style="27"/>
    <col min="5631" max="5632" width="11.28515625" style="27" customWidth="1"/>
    <col min="5633" max="5633" width="19.85546875" style="27" customWidth="1"/>
    <col min="5634" max="5634" width="8.85546875" style="27"/>
    <col min="5635" max="5635" width="49.7109375" style="27" customWidth="1"/>
    <col min="5636" max="5636" width="35.42578125" style="27" customWidth="1"/>
    <col min="5637" max="5637" width="7.5703125" style="27" customWidth="1"/>
    <col min="5638" max="5638" width="10.28515625" style="27" customWidth="1"/>
    <col min="5639" max="5641" width="8.85546875" style="27"/>
    <col min="5642" max="5642" width="25.140625" style="27" customWidth="1"/>
    <col min="5643" max="5643" width="26.140625" style="27" customWidth="1"/>
    <col min="5644" max="5644" width="11.140625" style="27" customWidth="1"/>
    <col min="5645" max="5886" width="8.85546875" style="27"/>
    <col min="5887" max="5888" width="11.28515625" style="27" customWidth="1"/>
    <col min="5889" max="5889" width="19.85546875" style="27" customWidth="1"/>
    <col min="5890" max="5890" width="8.85546875" style="27"/>
    <col min="5891" max="5891" width="49.7109375" style="27" customWidth="1"/>
    <col min="5892" max="5892" width="35.42578125" style="27" customWidth="1"/>
    <col min="5893" max="5893" width="7.5703125" style="27" customWidth="1"/>
    <col min="5894" max="5894" width="10.28515625" style="27" customWidth="1"/>
    <col min="5895" max="5897" width="8.85546875" style="27"/>
    <col min="5898" max="5898" width="25.140625" style="27" customWidth="1"/>
    <col min="5899" max="5899" width="26.140625" style="27" customWidth="1"/>
    <col min="5900" max="5900" width="11.140625" style="27" customWidth="1"/>
    <col min="5901" max="6142" width="8.85546875" style="27"/>
    <col min="6143" max="6144" width="11.28515625" style="27" customWidth="1"/>
    <col min="6145" max="6145" width="19.85546875" style="27" customWidth="1"/>
    <col min="6146" max="6146" width="8.85546875" style="27"/>
    <col min="6147" max="6147" width="49.7109375" style="27" customWidth="1"/>
    <col min="6148" max="6148" width="35.42578125" style="27" customWidth="1"/>
    <col min="6149" max="6149" width="7.5703125" style="27" customWidth="1"/>
    <col min="6150" max="6150" width="10.28515625" style="27" customWidth="1"/>
    <col min="6151" max="6153" width="8.85546875" style="27"/>
    <col min="6154" max="6154" width="25.140625" style="27" customWidth="1"/>
    <col min="6155" max="6155" width="26.140625" style="27" customWidth="1"/>
    <col min="6156" max="6156" width="11.140625" style="27" customWidth="1"/>
    <col min="6157" max="6398" width="8.85546875" style="27"/>
    <col min="6399" max="6400" width="11.28515625" style="27" customWidth="1"/>
    <col min="6401" max="6401" width="19.85546875" style="27" customWidth="1"/>
    <col min="6402" max="6402" width="8.85546875" style="27"/>
    <col min="6403" max="6403" width="49.7109375" style="27" customWidth="1"/>
    <col min="6404" max="6404" width="35.42578125" style="27" customWidth="1"/>
    <col min="6405" max="6405" width="7.5703125" style="27" customWidth="1"/>
    <col min="6406" max="6406" width="10.28515625" style="27" customWidth="1"/>
    <col min="6407" max="6409" width="8.85546875" style="27"/>
    <col min="6410" max="6410" width="25.140625" style="27" customWidth="1"/>
    <col min="6411" max="6411" width="26.140625" style="27" customWidth="1"/>
    <col min="6412" max="6412" width="11.140625" style="27" customWidth="1"/>
    <col min="6413" max="6654" width="8.85546875" style="27"/>
    <col min="6655" max="6656" width="11.28515625" style="27" customWidth="1"/>
    <col min="6657" max="6657" width="19.85546875" style="27" customWidth="1"/>
    <col min="6658" max="6658" width="8.85546875" style="27"/>
    <col min="6659" max="6659" width="49.7109375" style="27" customWidth="1"/>
    <col min="6660" max="6660" width="35.42578125" style="27" customWidth="1"/>
    <col min="6661" max="6661" width="7.5703125" style="27" customWidth="1"/>
    <col min="6662" max="6662" width="10.28515625" style="27" customWidth="1"/>
    <col min="6663" max="6665" width="8.85546875" style="27"/>
    <col min="6666" max="6666" width="25.140625" style="27" customWidth="1"/>
    <col min="6667" max="6667" width="26.140625" style="27" customWidth="1"/>
    <col min="6668" max="6668" width="11.140625" style="27" customWidth="1"/>
    <col min="6669" max="6910" width="8.85546875" style="27"/>
    <col min="6911" max="6912" width="11.28515625" style="27" customWidth="1"/>
    <col min="6913" max="6913" width="19.85546875" style="27" customWidth="1"/>
    <col min="6914" max="6914" width="8.85546875" style="27"/>
    <col min="6915" max="6915" width="49.7109375" style="27" customWidth="1"/>
    <col min="6916" max="6916" width="35.42578125" style="27" customWidth="1"/>
    <col min="6917" max="6917" width="7.5703125" style="27" customWidth="1"/>
    <col min="6918" max="6918" width="10.28515625" style="27" customWidth="1"/>
    <col min="6919" max="6921" width="8.85546875" style="27"/>
    <col min="6922" max="6922" width="25.140625" style="27" customWidth="1"/>
    <col min="6923" max="6923" width="26.140625" style="27" customWidth="1"/>
    <col min="6924" max="6924" width="11.140625" style="27" customWidth="1"/>
    <col min="6925" max="7166" width="8.85546875" style="27"/>
    <col min="7167" max="7168" width="11.28515625" style="27" customWidth="1"/>
    <col min="7169" max="7169" width="19.85546875" style="27" customWidth="1"/>
    <col min="7170" max="7170" width="8.85546875" style="27"/>
    <col min="7171" max="7171" width="49.7109375" style="27" customWidth="1"/>
    <col min="7172" max="7172" width="35.42578125" style="27" customWidth="1"/>
    <col min="7173" max="7173" width="7.5703125" style="27" customWidth="1"/>
    <col min="7174" max="7174" width="10.28515625" style="27" customWidth="1"/>
    <col min="7175" max="7177" width="8.85546875" style="27"/>
    <col min="7178" max="7178" width="25.140625" style="27" customWidth="1"/>
    <col min="7179" max="7179" width="26.140625" style="27" customWidth="1"/>
    <col min="7180" max="7180" width="11.140625" style="27" customWidth="1"/>
    <col min="7181" max="7422" width="8.85546875" style="27"/>
    <col min="7423" max="7424" width="11.28515625" style="27" customWidth="1"/>
    <col min="7425" max="7425" width="19.85546875" style="27" customWidth="1"/>
    <col min="7426" max="7426" width="8.85546875" style="27"/>
    <col min="7427" max="7427" width="49.7109375" style="27" customWidth="1"/>
    <col min="7428" max="7428" width="35.42578125" style="27" customWidth="1"/>
    <col min="7429" max="7429" width="7.5703125" style="27" customWidth="1"/>
    <col min="7430" max="7430" width="10.28515625" style="27" customWidth="1"/>
    <col min="7431" max="7433" width="8.85546875" style="27"/>
    <col min="7434" max="7434" width="25.140625" style="27" customWidth="1"/>
    <col min="7435" max="7435" width="26.140625" style="27" customWidth="1"/>
    <col min="7436" max="7436" width="11.140625" style="27" customWidth="1"/>
    <col min="7437" max="7678" width="8.85546875" style="27"/>
    <col min="7679" max="7680" width="11.28515625" style="27" customWidth="1"/>
    <col min="7681" max="7681" width="19.85546875" style="27" customWidth="1"/>
    <col min="7682" max="7682" width="8.85546875" style="27"/>
    <col min="7683" max="7683" width="49.7109375" style="27" customWidth="1"/>
    <col min="7684" max="7684" width="35.42578125" style="27" customWidth="1"/>
    <col min="7685" max="7685" width="7.5703125" style="27" customWidth="1"/>
    <col min="7686" max="7686" width="10.28515625" style="27" customWidth="1"/>
    <col min="7687" max="7689" width="8.85546875" style="27"/>
    <col min="7690" max="7690" width="25.140625" style="27" customWidth="1"/>
    <col min="7691" max="7691" width="26.140625" style="27" customWidth="1"/>
    <col min="7692" max="7692" width="11.140625" style="27" customWidth="1"/>
    <col min="7693" max="7934" width="8.85546875" style="27"/>
    <col min="7935" max="7936" width="11.28515625" style="27" customWidth="1"/>
    <col min="7937" max="7937" width="19.85546875" style="27" customWidth="1"/>
    <col min="7938" max="7938" width="8.85546875" style="27"/>
    <col min="7939" max="7939" width="49.7109375" style="27" customWidth="1"/>
    <col min="7940" max="7940" width="35.42578125" style="27" customWidth="1"/>
    <col min="7941" max="7941" width="7.5703125" style="27" customWidth="1"/>
    <col min="7942" max="7942" width="10.28515625" style="27" customWidth="1"/>
    <col min="7943" max="7945" width="8.85546875" style="27"/>
    <col min="7946" max="7946" width="25.140625" style="27" customWidth="1"/>
    <col min="7947" max="7947" width="26.140625" style="27" customWidth="1"/>
    <col min="7948" max="7948" width="11.140625" style="27" customWidth="1"/>
    <col min="7949" max="8190" width="8.85546875" style="27"/>
    <col min="8191" max="8192" width="11.28515625" style="27" customWidth="1"/>
    <col min="8193" max="8193" width="19.85546875" style="27" customWidth="1"/>
    <col min="8194" max="8194" width="8.85546875" style="27"/>
    <col min="8195" max="8195" width="49.7109375" style="27" customWidth="1"/>
    <col min="8196" max="8196" width="35.42578125" style="27" customWidth="1"/>
    <col min="8197" max="8197" width="7.5703125" style="27" customWidth="1"/>
    <col min="8198" max="8198" width="10.28515625" style="27" customWidth="1"/>
    <col min="8199" max="8201" width="8.85546875" style="27"/>
    <col min="8202" max="8202" width="25.140625" style="27" customWidth="1"/>
    <col min="8203" max="8203" width="26.140625" style="27" customWidth="1"/>
    <col min="8204" max="8204" width="11.140625" style="27" customWidth="1"/>
    <col min="8205" max="8446" width="8.85546875" style="27"/>
    <col min="8447" max="8448" width="11.28515625" style="27" customWidth="1"/>
    <col min="8449" max="8449" width="19.85546875" style="27" customWidth="1"/>
    <col min="8450" max="8450" width="8.85546875" style="27"/>
    <col min="8451" max="8451" width="49.7109375" style="27" customWidth="1"/>
    <col min="8452" max="8452" width="35.42578125" style="27" customWidth="1"/>
    <col min="8453" max="8453" width="7.5703125" style="27" customWidth="1"/>
    <col min="8454" max="8454" width="10.28515625" style="27" customWidth="1"/>
    <col min="8455" max="8457" width="8.85546875" style="27"/>
    <col min="8458" max="8458" width="25.140625" style="27" customWidth="1"/>
    <col min="8459" max="8459" width="26.140625" style="27" customWidth="1"/>
    <col min="8460" max="8460" width="11.140625" style="27" customWidth="1"/>
    <col min="8461" max="8702" width="8.85546875" style="27"/>
    <col min="8703" max="8704" width="11.28515625" style="27" customWidth="1"/>
    <col min="8705" max="8705" width="19.85546875" style="27" customWidth="1"/>
    <col min="8706" max="8706" width="8.85546875" style="27"/>
    <col min="8707" max="8707" width="49.7109375" style="27" customWidth="1"/>
    <col min="8708" max="8708" width="35.42578125" style="27" customWidth="1"/>
    <col min="8709" max="8709" width="7.5703125" style="27" customWidth="1"/>
    <col min="8710" max="8710" width="10.28515625" style="27" customWidth="1"/>
    <col min="8711" max="8713" width="8.85546875" style="27"/>
    <col min="8714" max="8714" width="25.140625" style="27" customWidth="1"/>
    <col min="8715" max="8715" width="26.140625" style="27" customWidth="1"/>
    <col min="8716" max="8716" width="11.140625" style="27" customWidth="1"/>
    <col min="8717" max="8958" width="8.85546875" style="27"/>
    <col min="8959" max="8960" width="11.28515625" style="27" customWidth="1"/>
    <col min="8961" max="8961" width="19.85546875" style="27" customWidth="1"/>
    <col min="8962" max="8962" width="8.85546875" style="27"/>
    <col min="8963" max="8963" width="49.7109375" style="27" customWidth="1"/>
    <col min="8964" max="8964" width="35.42578125" style="27" customWidth="1"/>
    <col min="8965" max="8965" width="7.5703125" style="27" customWidth="1"/>
    <col min="8966" max="8966" width="10.28515625" style="27" customWidth="1"/>
    <col min="8967" max="8969" width="8.85546875" style="27"/>
    <col min="8970" max="8970" width="25.140625" style="27" customWidth="1"/>
    <col min="8971" max="8971" width="26.140625" style="27" customWidth="1"/>
    <col min="8972" max="8972" width="11.140625" style="27" customWidth="1"/>
    <col min="8973" max="9214" width="8.85546875" style="27"/>
    <col min="9215" max="9216" width="11.28515625" style="27" customWidth="1"/>
    <col min="9217" max="9217" width="19.85546875" style="27" customWidth="1"/>
    <col min="9218" max="9218" width="8.85546875" style="27"/>
    <col min="9219" max="9219" width="49.7109375" style="27" customWidth="1"/>
    <col min="9220" max="9220" width="35.42578125" style="27" customWidth="1"/>
    <col min="9221" max="9221" width="7.5703125" style="27" customWidth="1"/>
    <col min="9222" max="9222" width="10.28515625" style="27" customWidth="1"/>
    <col min="9223" max="9225" width="8.85546875" style="27"/>
    <col min="9226" max="9226" width="25.140625" style="27" customWidth="1"/>
    <col min="9227" max="9227" width="26.140625" style="27" customWidth="1"/>
    <col min="9228" max="9228" width="11.140625" style="27" customWidth="1"/>
    <col min="9229" max="9470" width="8.85546875" style="27"/>
    <col min="9471" max="9472" width="11.28515625" style="27" customWidth="1"/>
    <col min="9473" max="9473" width="19.85546875" style="27" customWidth="1"/>
    <col min="9474" max="9474" width="8.85546875" style="27"/>
    <col min="9475" max="9475" width="49.7109375" style="27" customWidth="1"/>
    <col min="9476" max="9476" width="35.42578125" style="27" customWidth="1"/>
    <col min="9477" max="9477" width="7.5703125" style="27" customWidth="1"/>
    <col min="9478" max="9478" width="10.28515625" style="27" customWidth="1"/>
    <col min="9479" max="9481" width="8.85546875" style="27"/>
    <col min="9482" max="9482" width="25.140625" style="27" customWidth="1"/>
    <col min="9483" max="9483" width="26.140625" style="27" customWidth="1"/>
    <col min="9484" max="9484" width="11.140625" style="27" customWidth="1"/>
    <col min="9485" max="9726" width="8.85546875" style="27"/>
    <col min="9727" max="9728" width="11.28515625" style="27" customWidth="1"/>
    <col min="9729" max="9729" width="19.85546875" style="27" customWidth="1"/>
    <col min="9730" max="9730" width="8.85546875" style="27"/>
    <col min="9731" max="9731" width="49.7109375" style="27" customWidth="1"/>
    <col min="9732" max="9732" width="35.42578125" style="27" customWidth="1"/>
    <col min="9733" max="9733" width="7.5703125" style="27" customWidth="1"/>
    <col min="9734" max="9734" width="10.28515625" style="27" customWidth="1"/>
    <col min="9735" max="9737" width="8.85546875" style="27"/>
    <col min="9738" max="9738" width="25.140625" style="27" customWidth="1"/>
    <col min="9739" max="9739" width="26.140625" style="27" customWidth="1"/>
    <col min="9740" max="9740" width="11.140625" style="27" customWidth="1"/>
    <col min="9741" max="9982" width="8.85546875" style="27"/>
    <col min="9983" max="9984" width="11.28515625" style="27" customWidth="1"/>
    <col min="9985" max="9985" width="19.85546875" style="27" customWidth="1"/>
    <col min="9986" max="9986" width="8.85546875" style="27"/>
    <col min="9987" max="9987" width="49.7109375" style="27" customWidth="1"/>
    <col min="9988" max="9988" width="35.42578125" style="27" customWidth="1"/>
    <col min="9989" max="9989" width="7.5703125" style="27" customWidth="1"/>
    <col min="9990" max="9990" width="10.28515625" style="27" customWidth="1"/>
    <col min="9991" max="9993" width="8.85546875" style="27"/>
    <col min="9994" max="9994" width="25.140625" style="27" customWidth="1"/>
    <col min="9995" max="9995" width="26.140625" style="27" customWidth="1"/>
    <col min="9996" max="9996" width="11.140625" style="27" customWidth="1"/>
    <col min="9997" max="10238" width="8.85546875" style="27"/>
    <col min="10239" max="10240" width="11.28515625" style="27" customWidth="1"/>
    <col min="10241" max="10241" width="19.85546875" style="27" customWidth="1"/>
    <col min="10242" max="10242" width="8.85546875" style="27"/>
    <col min="10243" max="10243" width="49.7109375" style="27" customWidth="1"/>
    <col min="10244" max="10244" width="35.42578125" style="27" customWidth="1"/>
    <col min="10245" max="10245" width="7.5703125" style="27" customWidth="1"/>
    <col min="10246" max="10246" width="10.28515625" style="27" customWidth="1"/>
    <col min="10247" max="10249" width="8.85546875" style="27"/>
    <col min="10250" max="10250" width="25.140625" style="27" customWidth="1"/>
    <col min="10251" max="10251" width="26.140625" style="27" customWidth="1"/>
    <col min="10252" max="10252" width="11.140625" style="27" customWidth="1"/>
    <col min="10253" max="10494" width="8.85546875" style="27"/>
    <col min="10495" max="10496" width="11.28515625" style="27" customWidth="1"/>
    <col min="10497" max="10497" width="19.85546875" style="27" customWidth="1"/>
    <col min="10498" max="10498" width="8.85546875" style="27"/>
    <col min="10499" max="10499" width="49.7109375" style="27" customWidth="1"/>
    <col min="10500" max="10500" width="35.42578125" style="27" customWidth="1"/>
    <col min="10501" max="10501" width="7.5703125" style="27" customWidth="1"/>
    <col min="10502" max="10502" width="10.28515625" style="27" customWidth="1"/>
    <col min="10503" max="10505" width="8.85546875" style="27"/>
    <col min="10506" max="10506" width="25.140625" style="27" customWidth="1"/>
    <col min="10507" max="10507" width="26.140625" style="27" customWidth="1"/>
    <col min="10508" max="10508" width="11.140625" style="27" customWidth="1"/>
    <col min="10509" max="10750" width="8.85546875" style="27"/>
    <col min="10751" max="10752" width="11.28515625" style="27" customWidth="1"/>
    <col min="10753" max="10753" width="19.85546875" style="27" customWidth="1"/>
    <col min="10754" max="10754" width="8.85546875" style="27"/>
    <col min="10755" max="10755" width="49.7109375" style="27" customWidth="1"/>
    <col min="10756" max="10756" width="35.42578125" style="27" customWidth="1"/>
    <col min="10757" max="10757" width="7.5703125" style="27" customWidth="1"/>
    <col min="10758" max="10758" width="10.28515625" style="27" customWidth="1"/>
    <col min="10759" max="10761" width="8.85546875" style="27"/>
    <col min="10762" max="10762" width="25.140625" style="27" customWidth="1"/>
    <col min="10763" max="10763" width="26.140625" style="27" customWidth="1"/>
    <col min="10764" max="10764" width="11.140625" style="27" customWidth="1"/>
    <col min="10765" max="11006" width="8.85546875" style="27"/>
    <col min="11007" max="11008" width="11.28515625" style="27" customWidth="1"/>
    <col min="11009" max="11009" width="19.85546875" style="27" customWidth="1"/>
    <col min="11010" max="11010" width="8.85546875" style="27"/>
    <col min="11011" max="11011" width="49.7109375" style="27" customWidth="1"/>
    <col min="11012" max="11012" width="35.42578125" style="27" customWidth="1"/>
    <col min="11013" max="11013" width="7.5703125" style="27" customWidth="1"/>
    <col min="11014" max="11014" width="10.28515625" style="27" customWidth="1"/>
    <col min="11015" max="11017" width="8.85546875" style="27"/>
    <col min="11018" max="11018" width="25.140625" style="27" customWidth="1"/>
    <col min="11019" max="11019" width="26.140625" style="27" customWidth="1"/>
    <col min="11020" max="11020" width="11.140625" style="27" customWidth="1"/>
    <col min="11021" max="11262" width="8.85546875" style="27"/>
    <col min="11263" max="11264" width="11.28515625" style="27" customWidth="1"/>
    <col min="11265" max="11265" width="19.85546875" style="27" customWidth="1"/>
    <col min="11266" max="11266" width="8.85546875" style="27"/>
    <col min="11267" max="11267" width="49.7109375" style="27" customWidth="1"/>
    <col min="11268" max="11268" width="35.42578125" style="27" customWidth="1"/>
    <col min="11269" max="11269" width="7.5703125" style="27" customWidth="1"/>
    <col min="11270" max="11270" width="10.28515625" style="27" customWidth="1"/>
    <col min="11271" max="11273" width="8.85546875" style="27"/>
    <col min="11274" max="11274" width="25.140625" style="27" customWidth="1"/>
    <col min="11275" max="11275" width="26.140625" style="27" customWidth="1"/>
    <col min="11276" max="11276" width="11.140625" style="27" customWidth="1"/>
    <col min="11277" max="11518" width="8.85546875" style="27"/>
    <col min="11519" max="11520" width="11.28515625" style="27" customWidth="1"/>
    <col min="11521" max="11521" width="19.85546875" style="27" customWidth="1"/>
    <col min="11522" max="11522" width="8.85546875" style="27"/>
    <col min="11523" max="11523" width="49.7109375" style="27" customWidth="1"/>
    <col min="11524" max="11524" width="35.42578125" style="27" customWidth="1"/>
    <col min="11525" max="11525" width="7.5703125" style="27" customWidth="1"/>
    <col min="11526" max="11526" width="10.28515625" style="27" customWidth="1"/>
    <col min="11527" max="11529" width="8.85546875" style="27"/>
    <col min="11530" max="11530" width="25.140625" style="27" customWidth="1"/>
    <col min="11531" max="11531" width="26.140625" style="27" customWidth="1"/>
    <col min="11532" max="11532" width="11.140625" style="27" customWidth="1"/>
    <col min="11533" max="11774" width="8.85546875" style="27"/>
    <col min="11775" max="11776" width="11.28515625" style="27" customWidth="1"/>
    <col min="11777" max="11777" width="19.85546875" style="27" customWidth="1"/>
    <col min="11778" max="11778" width="8.85546875" style="27"/>
    <col min="11779" max="11779" width="49.7109375" style="27" customWidth="1"/>
    <col min="11780" max="11780" width="35.42578125" style="27" customWidth="1"/>
    <col min="11781" max="11781" width="7.5703125" style="27" customWidth="1"/>
    <col min="11782" max="11782" width="10.28515625" style="27" customWidth="1"/>
    <col min="11783" max="11785" width="8.85546875" style="27"/>
    <col min="11786" max="11786" width="25.140625" style="27" customWidth="1"/>
    <col min="11787" max="11787" width="26.140625" style="27" customWidth="1"/>
    <col min="11788" max="11788" width="11.140625" style="27" customWidth="1"/>
    <col min="11789" max="12030" width="8.85546875" style="27"/>
    <col min="12031" max="12032" width="11.28515625" style="27" customWidth="1"/>
    <col min="12033" max="12033" width="19.85546875" style="27" customWidth="1"/>
    <col min="12034" max="12034" width="8.85546875" style="27"/>
    <col min="12035" max="12035" width="49.7109375" style="27" customWidth="1"/>
    <col min="12036" max="12036" width="35.42578125" style="27" customWidth="1"/>
    <col min="12037" max="12037" width="7.5703125" style="27" customWidth="1"/>
    <col min="12038" max="12038" width="10.28515625" style="27" customWidth="1"/>
    <col min="12039" max="12041" width="8.85546875" style="27"/>
    <col min="12042" max="12042" width="25.140625" style="27" customWidth="1"/>
    <col min="12043" max="12043" width="26.140625" style="27" customWidth="1"/>
    <col min="12044" max="12044" width="11.140625" style="27" customWidth="1"/>
    <col min="12045" max="12286" width="8.85546875" style="27"/>
    <col min="12287" max="12288" width="11.28515625" style="27" customWidth="1"/>
    <col min="12289" max="12289" width="19.85546875" style="27" customWidth="1"/>
    <col min="12290" max="12290" width="8.85546875" style="27"/>
    <col min="12291" max="12291" width="49.7109375" style="27" customWidth="1"/>
    <col min="12292" max="12292" width="35.42578125" style="27" customWidth="1"/>
    <col min="12293" max="12293" width="7.5703125" style="27" customWidth="1"/>
    <col min="12294" max="12294" width="10.28515625" style="27" customWidth="1"/>
    <col min="12295" max="12297" width="8.85546875" style="27"/>
    <col min="12298" max="12298" width="25.140625" style="27" customWidth="1"/>
    <col min="12299" max="12299" width="26.140625" style="27" customWidth="1"/>
    <col min="12300" max="12300" width="11.140625" style="27" customWidth="1"/>
    <col min="12301" max="12542" width="8.85546875" style="27"/>
    <col min="12543" max="12544" width="11.28515625" style="27" customWidth="1"/>
    <col min="12545" max="12545" width="19.85546875" style="27" customWidth="1"/>
    <col min="12546" max="12546" width="8.85546875" style="27"/>
    <col min="12547" max="12547" width="49.7109375" style="27" customWidth="1"/>
    <col min="12548" max="12548" width="35.42578125" style="27" customWidth="1"/>
    <col min="12549" max="12549" width="7.5703125" style="27" customWidth="1"/>
    <col min="12550" max="12550" width="10.28515625" style="27" customWidth="1"/>
    <col min="12551" max="12553" width="8.85546875" style="27"/>
    <col min="12554" max="12554" width="25.140625" style="27" customWidth="1"/>
    <col min="12555" max="12555" width="26.140625" style="27" customWidth="1"/>
    <col min="12556" max="12556" width="11.140625" style="27" customWidth="1"/>
    <col min="12557" max="12798" width="8.85546875" style="27"/>
    <col min="12799" max="12800" width="11.28515625" style="27" customWidth="1"/>
    <col min="12801" max="12801" width="19.85546875" style="27" customWidth="1"/>
    <col min="12802" max="12802" width="8.85546875" style="27"/>
    <col min="12803" max="12803" width="49.7109375" style="27" customWidth="1"/>
    <col min="12804" max="12804" width="35.42578125" style="27" customWidth="1"/>
    <col min="12805" max="12805" width="7.5703125" style="27" customWidth="1"/>
    <col min="12806" max="12806" width="10.28515625" style="27" customWidth="1"/>
    <col min="12807" max="12809" width="8.85546875" style="27"/>
    <col min="12810" max="12810" width="25.140625" style="27" customWidth="1"/>
    <col min="12811" max="12811" width="26.140625" style="27" customWidth="1"/>
    <col min="12812" max="12812" width="11.140625" style="27" customWidth="1"/>
    <col min="12813" max="13054" width="8.85546875" style="27"/>
    <col min="13055" max="13056" width="11.28515625" style="27" customWidth="1"/>
    <col min="13057" max="13057" width="19.85546875" style="27" customWidth="1"/>
    <col min="13058" max="13058" width="8.85546875" style="27"/>
    <col min="13059" max="13059" width="49.7109375" style="27" customWidth="1"/>
    <col min="13060" max="13060" width="35.42578125" style="27" customWidth="1"/>
    <col min="13061" max="13061" width="7.5703125" style="27" customWidth="1"/>
    <col min="13062" max="13062" width="10.28515625" style="27" customWidth="1"/>
    <col min="13063" max="13065" width="8.85546875" style="27"/>
    <col min="13066" max="13066" width="25.140625" style="27" customWidth="1"/>
    <col min="13067" max="13067" width="26.140625" style="27" customWidth="1"/>
    <col min="13068" max="13068" width="11.140625" style="27" customWidth="1"/>
    <col min="13069" max="13310" width="8.85546875" style="27"/>
    <col min="13311" max="13312" width="11.28515625" style="27" customWidth="1"/>
    <col min="13313" max="13313" width="19.85546875" style="27" customWidth="1"/>
    <col min="13314" max="13314" width="8.85546875" style="27"/>
    <col min="13315" max="13315" width="49.7109375" style="27" customWidth="1"/>
    <col min="13316" max="13316" width="35.42578125" style="27" customWidth="1"/>
    <col min="13317" max="13317" width="7.5703125" style="27" customWidth="1"/>
    <col min="13318" max="13318" width="10.28515625" style="27" customWidth="1"/>
    <col min="13319" max="13321" width="8.85546875" style="27"/>
    <col min="13322" max="13322" width="25.140625" style="27" customWidth="1"/>
    <col min="13323" max="13323" width="26.140625" style="27" customWidth="1"/>
    <col min="13324" max="13324" width="11.140625" style="27" customWidth="1"/>
    <col min="13325" max="13566" width="8.85546875" style="27"/>
    <col min="13567" max="13568" width="11.28515625" style="27" customWidth="1"/>
    <col min="13569" max="13569" width="19.85546875" style="27" customWidth="1"/>
    <col min="13570" max="13570" width="8.85546875" style="27"/>
    <col min="13571" max="13571" width="49.7109375" style="27" customWidth="1"/>
    <col min="13572" max="13572" width="35.42578125" style="27" customWidth="1"/>
    <col min="13573" max="13573" width="7.5703125" style="27" customWidth="1"/>
    <col min="13574" max="13574" width="10.28515625" style="27" customWidth="1"/>
    <col min="13575" max="13577" width="8.85546875" style="27"/>
    <col min="13578" max="13578" width="25.140625" style="27" customWidth="1"/>
    <col min="13579" max="13579" width="26.140625" style="27" customWidth="1"/>
    <col min="13580" max="13580" width="11.140625" style="27" customWidth="1"/>
    <col min="13581" max="13822" width="8.85546875" style="27"/>
    <col min="13823" max="13824" width="11.28515625" style="27" customWidth="1"/>
    <col min="13825" max="13825" width="19.85546875" style="27" customWidth="1"/>
    <col min="13826" max="13826" width="8.85546875" style="27"/>
    <col min="13827" max="13827" width="49.7109375" style="27" customWidth="1"/>
    <col min="13828" max="13828" width="35.42578125" style="27" customWidth="1"/>
    <col min="13829" max="13829" width="7.5703125" style="27" customWidth="1"/>
    <col min="13830" max="13830" width="10.28515625" style="27" customWidth="1"/>
    <col min="13831" max="13833" width="8.85546875" style="27"/>
    <col min="13834" max="13834" width="25.140625" style="27" customWidth="1"/>
    <col min="13835" max="13835" width="26.140625" style="27" customWidth="1"/>
    <col min="13836" max="13836" width="11.140625" style="27" customWidth="1"/>
    <col min="13837" max="14078" width="8.85546875" style="27"/>
    <col min="14079" max="14080" width="11.28515625" style="27" customWidth="1"/>
    <col min="14081" max="14081" width="19.85546875" style="27" customWidth="1"/>
    <col min="14082" max="14082" width="8.85546875" style="27"/>
    <col min="14083" max="14083" width="49.7109375" style="27" customWidth="1"/>
    <col min="14084" max="14084" width="35.42578125" style="27" customWidth="1"/>
    <col min="14085" max="14085" width="7.5703125" style="27" customWidth="1"/>
    <col min="14086" max="14086" width="10.28515625" style="27" customWidth="1"/>
    <col min="14087" max="14089" width="8.85546875" style="27"/>
    <col min="14090" max="14090" width="25.140625" style="27" customWidth="1"/>
    <col min="14091" max="14091" width="26.140625" style="27" customWidth="1"/>
    <col min="14092" max="14092" width="11.140625" style="27" customWidth="1"/>
    <col min="14093" max="14334" width="8.85546875" style="27"/>
    <col min="14335" max="14336" width="11.28515625" style="27" customWidth="1"/>
    <col min="14337" max="14337" width="19.85546875" style="27" customWidth="1"/>
    <col min="14338" max="14338" width="8.85546875" style="27"/>
    <col min="14339" max="14339" width="49.7109375" style="27" customWidth="1"/>
    <col min="14340" max="14340" width="35.42578125" style="27" customWidth="1"/>
    <col min="14341" max="14341" width="7.5703125" style="27" customWidth="1"/>
    <col min="14342" max="14342" width="10.28515625" style="27" customWidth="1"/>
    <col min="14343" max="14345" width="8.85546875" style="27"/>
    <col min="14346" max="14346" width="25.140625" style="27" customWidth="1"/>
    <col min="14347" max="14347" width="26.140625" style="27" customWidth="1"/>
    <col min="14348" max="14348" width="11.140625" style="27" customWidth="1"/>
    <col min="14349" max="14590" width="8.85546875" style="27"/>
    <col min="14591" max="14592" width="11.28515625" style="27" customWidth="1"/>
    <col min="14593" max="14593" width="19.85546875" style="27" customWidth="1"/>
    <col min="14594" max="14594" width="8.85546875" style="27"/>
    <col min="14595" max="14595" width="49.7109375" style="27" customWidth="1"/>
    <col min="14596" max="14596" width="35.42578125" style="27" customWidth="1"/>
    <col min="14597" max="14597" width="7.5703125" style="27" customWidth="1"/>
    <col min="14598" max="14598" width="10.28515625" style="27" customWidth="1"/>
    <col min="14599" max="14601" width="8.85546875" style="27"/>
    <col min="14602" max="14602" width="25.140625" style="27" customWidth="1"/>
    <col min="14603" max="14603" width="26.140625" style="27" customWidth="1"/>
    <col min="14604" max="14604" width="11.140625" style="27" customWidth="1"/>
    <col min="14605" max="14846" width="8.85546875" style="27"/>
    <col min="14847" max="14848" width="11.28515625" style="27" customWidth="1"/>
    <col min="14849" max="14849" width="19.85546875" style="27" customWidth="1"/>
    <col min="14850" max="14850" width="8.85546875" style="27"/>
    <col min="14851" max="14851" width="49.7109375" style="27" customWidth="1"/>
    <col min="14852" max="14852" width="35.42578125" style="27" customWidth="1"/>
    <col min="14853" max="14853" width="7.5703125" style="27" customWidth="1"/>
    <col min="14854" max="14854" width="10.28515625" style="27" customWidth="1"/>
    <col min="14855" max="14857" width="8.85546875" style="27"/>
    <col min="14858" max="14858" width="25.140625" style="27" customWidth="1"/>
    <col min="14859" max="14859" width="26.140625" style="27" customWidth="1"/>
    <col min="14860" max="14860" width="11.140625" style="27" customWidth="1"/>
    <col min="14861" max="15102" width="8.85546875" style="27"/>
    <col min="15103" max="15104" width="11.28515625" style="27" customWidth="1"/>
    <col min="15105" max="15105" width="19.85546875" style="27" customWidth="1"/>
    <col min="15106" max="15106" width="8.85546875" style="27"/>
    <col min="15107" max="15107" width="49.7109375" style="27" customWidth="1"/>
    <col min="15108" max="15108" width="35.42578125" style="27" customWidth="1"/>
    <col min="15109" max="15109" width="7.5703125" style="27" customWidth="1"/>
    <col min="15110" max="15110" width="10.28515625" style="27" customWidth="1"/>
    <col min="15111" max="15113" width="8.85546875" style="27"/>
    <col min="15114" max="15114" width="25.140625" style="27" customWidth="1"/>
    <col min="15115" max="15115" width="26.140625" style="27" customWidth="1"/>
    <col min="15116" max="15116" width="11.140625" style="27" customWidth="1"/>
    <col min="15117" max="15358" width="8.85546875" style="27"/>
    <col min="15359" max="15360" width="11.28515625" style="27" customWidth="1"/>
    <col min="15361" max="15361" width="19.85546875" style="27" customWidth="1"/>
    <col min="15362" max="15362" width="8.85546875" style="27"/>
    <col min="15363" max="15363" width="49.7109375" style="27" customWidth="1"/>
    <col min="15364" max="15364" width="35.42578125" style="27" customWidth="1"/>
    <col min="15365" max="15365" width="7.5703125" style="27" customWidth="1"/>
    <col min="15366" max="15366" width="10.28515625" style="27" customWidth="1"/>
    <col min="15367" max="15369" width="8.85546875" style="27"/>
    <col min="15370" max="15370" width="25.140625" style="27" customWidth="1"/>
    <col min="15371" max="15371" width="26.140625" style="27" customWidth="1"/>
    <col min="15372" max="15372" width="11.140625" style="27" customWidth="1"/>
    <col min="15373" max="15614" width="8.85546875" style="27"/>
    <col min="15615" max="15616" width="11.28515625" style="27" customWidth="1"/>
    <col min="15617" max="15617" width="19.85546875" style="27" customWidth="1"/>
    <col min="15618" max="15618" width="8.85546875" style="27"/>
    <col min="15619" max="15619" width="49.7109375" style="27" customWidth="1"/>
    <col min="15620" max="15620" width="35.42578125" style="27" customWidth="1"/>
    <col min="15621" max="15621" width="7.5703125" style="27" customWidth="1"/>
    <col min="15622" max="15622" width="10.28515625" style="27" customWidth="1"/>
    <col min="15623" max="15625" width="8.85546875" style="27"/>
    <col min="15626" max="15626" width="25.140625" style="27" customWidth="1"/>
    <col min="15627" max="15627" width="26.140625" style="27" customWidth="1"/>
    <col min="15628" max="15628" width="11.140625" style="27" customWidth="1"/>
    <col min="15629" max="15870" width="8.85546875" style="27"/>
    <col min="15871" max="15872" width="11.28515625" style="27" customWidth="1"/>
    <col min="15873" max="15873" width="19.85546875" style="27" customWidth="1"/>
    <col min="15874" max="15874" width="8.85546875" style="27"/>
    <col min="15875" max="15875" width="49.7109375" style="27" customWidth="1"/>
    <col min="15876" max="15876" width="35.42578125" style="27" customWidth="1"/>
    <col min="15877" max="15877" width="7.5703125" style="27" customWidth="1"/>
    <col min="15878" max="15878" width="10.28515625" style="27" customWidth="1"/>
    <col min="15879" max="15881" width="8.85546875" style="27"/>
    <col min="15882" max="15882" width="25.140625" style="27" customWidth="1"/>
    <col min="15883" max="15883" width="26.140625" style="27" customWidth="1"/>
    <col min="15884" max="15884" width="11.140625" style="27" customWidth="1"/>
    <col min="15885" max="16126" width="8.85546875" style="27"/>
    <col min="16127" max="16128" width="11.28515625" style="27" customWidth="1"/>
    <col min="16129" max="16129" width="19.85546875" style="27" customWidth="1"/>
    <col min="16130" max="16130" width="8.85546875" style="27"/>
    <col min="16131" max="16131" width="49.7109375" style="27" customWidth="1"/>
    <col min="16132" max="16132" width="35.42578125" style="27" customWidth="1"/>
    <col min="16133" max="16133" width="7.5703125" style="27" customWidth="1"/>
    <col min="16134" max="16134" width="10.28515625" style="27" customWidth="1"/>
    <col min="16135" max="16137" width="8.85546875" style="27"/>
    <col min="16138" max="16138" width="25.140625" style="27" customWidth="1"/>
    <col min="16139" max="16139" width="26.140625" style="27" customWidth="1"/>
    <col min="16140" max="16140" width="11.140625" style="27" customWidth="1"/>
    <col min="16141" max="16382" width="8.85546875" style="27"/>
    <col min="16383" max="16384" width="8.85546875" style="27" customWidth="1"/>
  </cols>
  <sheetData>
    <row r="1" spans="1:14" ht="74.25" x14ac:dyDescent="0.25">
      <c r="A1" s="22" t="s">
        <v>0</v>
      </c>
      <c r="B1" s="23" t="s">
        <v>70</v>
      </c>
      <c r="C1" s="23" t="s">
        <v>1</v>
      </c>
      <c r="D1" s="23" t="s">
        <v>2</v>
      </c>
      <c r="E1" s="23" t="s">
        <v>3</v>
      </c>
      <c r="F1" s="23" t="s">
        <v>4</v>
      </c>
      <c r="G1" s="23" t="s">
        <v>5</v>
      </c>
      <c r="H1" s="23" t="s">
        <v>6</v>
      </c>
      <c r="I1" s="22" t="s">
        <v>7</v>
      </c>
      <c r="J1" s="22" t="s">
        <v>8</v>
      </c>
      <c r="K1" s="22" t="s">
        <v>9</v>
      </c>
      <c r="L1" s="22" t="s">
        <v>10</v>
      </c>
      <c r="M1" s="22" t="s">
        <v>11</v>
      </c>
      <c r="N1" s="26" t="s">
        <v>12</v>
      </c>
    </row>
    <row r="2" spans="1:14" x14ac:dyDescent="0.25">
      <c r="A2" s="210" t="s">
        <v>13</v>
      </c>
      <c r="B2" s="209">
        <v>2454011222</v>
      </c>
      <c r="C2" s="216" t="s">
        <v>14</v>
      </c>
      <c r="D2" s="209" t="s">
        <v>15</v>
      </c>
      <c r="E2" s="84"/>
      <c r="F2" s="84"/>
      <c r="G2" s="84"/>
      <c r="H2" s="85"/>
      <c r="I2" s="85"/>
      <c r="J2" s="85"/>
      <c r="K2" s="86"/>
      <c r="L2" s="84"/>
      <c r="M2" s="84"/>
      <c r="N2" s="214">
        <v>1.0169999999999999</v>
      </c>
    </row>
    <row r="3" spans="1:14" ht="47.25" customHeight="1" x14ac:dyDescent="0.25">
      <c r="A3" s="210"/>
      <c r="B3" s="209"/>
      <c r="C3" s="217"/>
      <c r="D3" s="218"/>
      <c r="E3" s="84" t="s">
        <v>17</v>
      </c>
      <c r="F3" s="84" t="s">
        <v>18</v>
      </c>
      <c r="G3" s="66" t="s">
        <v>54</v>
      </c>
      <c r="H3" s="67">
        <v>345</v>
      </c>
      <c r="I3" s="98">
        <v>311</v>
      </c>
      <c r="J3" s="99">
        <f>I3/H3</f>
        <v>0.90144927536231889</v>
      </c>
      <c r="K3" s="208">
        <v>0.96709999999999996</v>
      </c>
      <c r="L3" s="84" t="s">
        <v>19</v>
      </c>
      <c r="M3" s="87" t="s">
        <v>135</v>
      </c>
      <c r="N3" s="215"/>
    </row>
    <row r="4" spans="1:14" ht="47.25" customHeight="1" x14ac:dyDescent="0.25">
      <c r="A4" s="210"/>
      <c r="B4" s="209"/>
      <c r="C4" s="217"/>
      <c r="D4" s="218"/>
      <c r="E4" s="84" t="s">
        <v>17</v>
      </c>
      <c r="F4" s="84" t="s">
        <v>18</v>
      </c>
      <c r="G4" s="66" t="s">
        <v>54</v>
      </c>
      <c r="H4" s="88"/>
      <c r="I4" s="67"/>
      <c r="J4" s="99"/>
      <c r="K4" s="208"/>
      <c r="L4" s="84" t="s">
        <v>134</v>
      </c>
      <c r="M4" s="87" t="s">
        <v>135</v>
      </c>
      <c r="N4" s="215"/>
    </row>
    <row r="5" spans="1:14" ht="30.75" customHeight="1" x14ac:dyDescent="0.25">
      <c r="A5" s="210"/>
      <c r="B5" s="209"/>
      <c r="C5" s="217"/>
      <c r="D5" s="218"/>
      <c r="E5" s="84" t="s">
        <v>21</v>
      </c>
      <c r="F5" s="84" t="s">
        <v>18</v>
      </c>
      <c r="G5" s="66" t="s">
        <v>54</v>
      </c>
      <c r="H5" s="67">
        <v>4</v>
      </c>
      <c r="I5" s="67">
        <v>4</v>
      </c>
      <c r="J5" s="99">
        <f>I5/H5</f>
        <v>1</v>
      </c>
      <c r="K5" s="208"/>
      <c r="L5" s="84" t="s">
        <v>136</v>
      </c>
      <c r="M5" s="87" t="s">
        <v>135</v>
      </c>
      <c r="N5" s="215"/>
    </row>
    <row r="6" spans="1:14" ht="37.5" customHeight="1" x14ac:dyDescent="0.25">
      <c r="A6" s="210"/>
      <c r="B6" s="209"/>
      <c r="C6" s="217"/>
      <c r="D6" s="218"/>
      <c r="E6" s="84" t="s">
        <v>365</v>
      </c>
      <c r="F6" s="84" t="s">
        <v>18</v>
      </c>
      <c r="G6" s="66" t="s">
        <v>54</v>
      </c>
      <c r="H6" s="67">
        <v>3</v>
      </c>
      <c r="I6" s="67">
        <v>3</v>
      </c>
      <c r="J6" s="99">
        <f>I6/H6</f>
        <v>1</v>
      </c>
      <c r="K6" s="208"/>
      <c r="L6" s="84" t="s">
        <v>136</v>
      </c>
      <c r="M6" s="87" t="s">
        <v>135</v>
      </c>
      <c r="N6" s="215"/>
    </row>
    <row r="7" spans="1:14" x14ac:dyDescent="0.25">
      <c r="A7" s="210"/>
      <c r="B7" s="209"/>
      <c r="C7" s="216" t="s">
        <v>23</v>
      </c>
      <c r="D7" s="209" t="s">
        <v>15</v>
      </c>
      <c r="E7" s="84"/>
      <c r="F7" s="84"/>
      <c r="G7" s="66"/>
      <c r="H7" s="89"/>
      <c r="I7" s="89"/>
      <c r="J7" s="89"/>
      <c r="K7" s="89"/>
      <c r="L7" s="84"/>
      <c r="M7" s="84"/>
      <c r="N7" s="215"/>
    </row>
    <row r="8" spans="1:14" ht="48.75" customHeight="1" x14ac:dyDescent="0.25">
      <c r="A8" s="210"/>
      <c r="B8" s="209"/>
      <c r="C8" s="217"/>
      <c r="D8" s="218"/>
      <c r="E8" s="84" t="s">
        <v>17</v>
      </c>
      <c r="F8" s="84" t="s">
        <v>18</v>
      </c>
      <c r="G8" s="66" t="s">
        <v>54</v>
      </c>
      <c r="H8" s="67">
        <v>354</v>
      </c>
      <c r="I8" s="67">
        <v>389</v>
      </c>
      <c r="J8" s="86">
        <f t="shared" ref="J8" si="0">I8/H8</f>
        <v>1.0988700564971752</v>
      </c>
      <c r="K8" s="208">
        <v>1.0996999999999999</v>
      </c>
      <c r="L8" s="84" t="s">
        <v>19</v>
      </c>
      <c r="M8" s="87" t="s">
        <v>135</v>
      </c>
      <c r="N8" s="215"/>
    </row>
    <row r="9" spans="1:14" ht="47.25" customHeight="1" x14ac:dyDescent="0.25">
      <c r="A9" s="210"/>
      <c r="B9" s="209"/>
      <c r="C9" s="217"/>
      <c r="D9" s="218"/>
      <c r="E9" s="84" t="s">
        <v>24</v>
      </c>
      <c r="F9" s="84" t="s">
        <v>18</v>
      </c>
      <c r="G9" s="66" t="s">
        <v>54</v>
      </c>
      <c r="H9" s="67">
        <v>0</v>
      </c>
      <c r="I9" s="67">
        <v>1</v>
      </c>
      <c r="J9" s="86">
        <v>1.1000000000000001</v>
      </c>
      <c r="K9" s="208"/>
      <c r="L9" s="84" t="s">
        <v>136</v>
      </c>
      <c r="M9" s="87" t="s">
        <v>135</v>
      </c>
      <c r="N9" s="215"/>
    </row>
    <row r="10" spans="1:14" ht="28.5" customHeight="1" x14ac:dyDescent="0.25">
      <c r="A10" s="210"/>
      <c r="B10" s="209"/>
      <c r="C10" s="217"/>
      <c r="D10" s="218"/>
      <c r="E10" s="84" t="s">
        <v>21</v>
      </c>
      <c r="F10" s="84" t="s">
        <v>18</v>
      </c>
      <c r="G10" s="66" t="s">
        <v>54</v>
      </c>
      <c r="H10" s="67">
        <v>2</v>
      </c>
      <c r="I10" s="67">
        <v>3</v>
      </c>
      <c r="J10" s="86">
        <v>1.1000000000000001</v>
      </c>
      <c r="K10" s="208"/>
      <c r="L10" s="84"/>
      <c r="M10" s="87" t="s">
        <v>135</v>
      </c>
      <c r="N10" s="215"/>
    </row>
    <row r="11" spans="1:14" ht="39" customHeight="1" x14ac:dyDescent="0.25">
      <c r="A11" s="210"/>
      <c r="B11" s="209"/>
      <c r="C11" s="217"/>
      <c r="D11" s="218"/>
      <c r="E11" s="84" t="s">
        <v>366</v>
      </c>
      <c r="F11" s="84" t="s">
        <v>18</v>
      </c>
      <c r="G11" s="66" t="s">
        <v>54</v>
      </c>
      <c r="H11" s="67">
        <v>2</v>
      </c>
      <c r="I11" s="67">
        <v>3</v>
      </c>
      <c r="J11" s="86">
        <v>1.1000000000000001</v>
      </c>
      <c r="K11" s="208"/>
      <c r="L11" s="84"/>
      <c r="M11" s="87" t="s">
        <v>135</v>
      </c>
      <c r="N11" s="215"/>
    </row>
    <row r="12" spans="1:14" x14ac:dyDescent="0.25">
      <c r="A12" s="210"/>
      <c r="B12" s="209"/>
      <c r="C12" s="216" t="s">
        <v>26</v>
      </c>
      <c r="D12" s="209" t="s">
        <v>15</v>
      </c>
      <c r="E12" s="84"/>
      <c r="F12" s="84"/>
      <c r="G12" s="66"/>
      <c r="H12" s="89"/>
      <c r="I12" s="89"/>
      <c r="J12" s="89"/>
      <c r="K12" s="86"/>
      <c r="L12" s="84"/>
      <c r="M12" s="84"/>
      <c r="N12" s="215"/>
    </row>
    <row r="13" spans="1:14" ht="46.5" customHeight="1" x14ac:dyDescent="0.25">
      <c r="A13" s="210"/>
      <c r="B13" s="209"/>
      <c r="C13" s="217"/>
      <c r="D13" s="218"/>
      <c r="E13" s="84" t="s">
        <v>17</v>
      </c>
      <c r="F13" s="84" t="s">
        <v>18</v>
      </c>
      <c r="G13" s="66" t="s">
        <v>54</v>
      </c>
      <c r="H13" s="67">
        <v>99</v>
      </c>
      <c r="I13" s="67">
        <v>90</v>
      </c>
      <c r="J13" s="86">
        <f t="shared" ref="J13:J15" si="1">I13/H13</f>
        <v>0.90909090909090906</v>
      </c>
      <c r="K13" s="208">
        <v>0.95450000000000002</v>
      </c>
      <c r="L13" s="84" t="s">
        <v>19</v>
      </c>
      <c r="M13" s="87" t="s">
        <v>135</v>
      </c>
      <c r="N13" s="215"/>
    </row>
    <row r="14" spans="1:14" ht="47.25" customHeight="1" x14ac:dyDescent="0.25">
      <c r="A14" s="210"/>
      <c r="B14" s="209"/>
      <c r="C14" s="217"/>
      <c r="D14" s="218"/>
      <c r="E14" s="84" t="s">
        <v>27</v>
      </c>
      <c r="F14" s="84" t="s">
        <v>18</v>
      </c>
      <c r="G14" s="66" t="s">
        <v>54</v>
      </c>
      <c r="H14" s="67"/>
      <c r="I14" s="67"/>
      <c r="J14" s="86"/>
      <c r="K14" s="208"/>
      <c r="L14" s="84"/>
      <c r="M14" s="87" t="s">
        <v>135</v>
      </c>
      <c r="N14" s="215"/>
    </row>
    <row r="15" spans="1:14" ht="30" customHeight="1" x14ac:dyDescent="0.25">
      <c r="A15" s="210"/>
      <c r="B15" s="209"/>
      <c r="C15" s="217"/>
      <c r="D15" s="218"/>
      <c r="E15" s="84" t="s">
        <v>215</v>
      </c>
      <c r="F15" s="84" t="s">
        <v>18</v>
      </c>
      <c r="G15" s="66" t="s">
        <v>54</v>
      </c>
      <c r="H15" s="67">
        <v>1</v>
      </c>
      <c r="I15" s="67">
        <v>1</v>
      </c>
      <c r="J15" s="86">
        <f t="shared" si="1"/>
        <v>1</v>
      </c>
      <c r="K15" s="208"/>
      <c r="L15" s="84"/>
      <c r="M15" s="87" t="s">
        <v>135</v>
      </c>
      <c r="N15" s="215"/>
    </row>
    <row r="16" spans="1:14" ht="39.75" customHeight="1" x14ac:dyDescent="0.25">
      <c r="A16" s="210"/>
      <c r="B16" s="209"/>
      <c r="C16" s="217"/>
      <c r="D16" s="218"/>
      <c r="E16" s="84" t="s">
        <v>366</v>
      </c>
      <c r="F16" s="84" t="s">
        <v>18</v>
      </c>
      <c r="G16" s="66" t="s">
        <v>54</v>
      </c>
      <c r="H16" s="67"/>
      <c r="I16" s="67"/>
      <c r="J16" s="86"/>
      <c r="K16" s="208"/>
      <c r="L16" s="84"/>
      <c r="M16" s="87" t="s">
        <v>135</v>
      </c>
      <c r="N16" s="215"/>
    </row>
    <row r="17" spans="1:14" x14ac:dyDescent="0.25">
      <c r="A17" s="210"/>
      <c r="B17" s="209"/>
      <c r="C17" s="216" t="s">
        <v>28</v>
      </c>
      <c r="D17" s="209" t="s">
        <v>15</v>
      </c>
      <c r="E17" s="84"/>
      <c r="F17" s="84"/>
      <c r="G17" s="66"/>
      <c r="H17" s="89"/>
      <c r="I17" s="89"/>
      <c r="J17" s="89"/>
      <c r="K17" s="89"/>
      <c r="L17" s="84"/>
      <c r="M17" s="84"/>
      <c r="N17" s="215"/>
    </row>
    <row r="18" spans="1:14" ht="48" customHeight="1" x14ac:dyDescent="0.25">
      <c r="A18" s="210"/>
      <c r="B18" s="209"/>
      <c r="C18" s="217"/>
      <c r="D18" s="218"/>
      <c r="E18" s="84" t="s">
        <v>29</v>
      </c>
      <c r="F18" s="84" t="s">
        <v>264</v>
      </c>
      <c r="G18" s="66" t="s">
        <v>275</v>
      </c>
      <c r="H18" s="67">
        <v>430</v>
      </c>
      <c r="I18" s="67">
        <v>450</v>
      </c>
      <c r="J18" s="86">
        <f t="shared" ref="J18" si="2">I18/H18</f>
        <v>1.0465116279069768</v>
      </c>
      <c r="K18" s="208">
        <v>1.0465</v>
      </c>
      <c r="L18" s="84" t="s">
        <v>36</v>
      </c>
      <c r="M18" s="87" t="s">
        <v>135</v>
      </c>
      <c r="N18" s="215"/>
    </row>
    <row r="19" spans="1:14" ht="21.75" customHeight="1" x14ac:dyDescent="0.25">
      <c r="A19" s="210"/>
      <c r="B19" s="209"/>
      <c r="C19" s="217"/>
      <c r="D19" s="218"/>
      <c r="E19" s="84" t="s">
        <v>30</v>
      </c>
      <c r="F19" s="84" t="s">
        <v>18</v>
      </c>
      <c r="G19" s="66" t="s">
        <v>54</v>
      </c>
      <c r="H19" s="67"/>
      <c r="I19" s="67"/>
      <c r="J19" s="86"/>
      <c r="K19" s="212"/>
      <c r="L19" s="84"/>
      <c r="M19" s="87" t="s">
        <v>135</v>
      </c>
      <c r="N19" s="215"/>
    </row>
    <row r="20" spans="1:14" x14ac:dyDescent="0.25">
      <c r="A20" s="210" t="s">
        <v>31</v>
      </c>
      <c r="B20" s="209">
        <v>2454011230</v>
      </c>
      <c r="C20" s="216" t="s">
        <v>14</v>
      </c>
      <c r="D20" s="209" t="s">
        <v>15</v>
      </c>
      <c r="E20" s="84"/>
      <c r="F20" s="84"/>
      <c r="G20" s="66"/>
      <c r="H20" s="67"/>
      <c r="I20" s="67"/>
      <c r="J20" s="67"/>
      <c r="K20" s="67"/>
      <c r="L20" s="84"/>
      <c r="M20" s="84"/>
      <c r="N20" s="214">
        <v>1.0478000000000001</v>
      </c>
    </row>
    <row r="21" spans="1:14" ht="48.75" customHeight="1" x14ac:dyDescent="0.25">
      <c r="A21" s="210"/>
      <c r="B21" s="209"/>
      <c r="C21" s="217"/>
      <c r="D21" s="218"/>
      <c r="E21" s="84" t="s">
        <v>17</v>
      </c>
      <c r="F21" s="84" t="s">
        <v>18</v>
      </c>
      <c r="G21" s="66" t="s">
        <v>54</v>
      </c>
      <c r="H21" s="90">
        <v>367</v>
      </c>
      <c r="I21" s="90">
        <v>375</v>
      </c>
      <c r="J21" s="86">
        <f t="shared" ref="J21" si="3">I21/H21</f>
        <v>1.0217983651226159</v>
      </c>
      <c r="K21" s="208">
        <v>1.0406</v>
      </c>
      <c r="L21" s="84" t="s">
        <v>19</v>
      </c>
      <c r="M21" s="84" t="s">
        <v>32</v>
      </c>
      <c r="N21" s="215"/>
    </row>
    <row r="22" spans="1:14" ht="48" customHeight="1" x14ac:dyDescent="0.25">
      <c r="A22" s="210"/>
      <c r="B22" s="209"/>
      <c r="C22" s="217"/>
      <c r="D22" s="218"/>
      <c r="E22" s="84" t="s">
        <v>24</v>
      </c>
      <c r="F22" s="84" t="s">
        <v>18</v>
      </c>
      <c r="G22" s="66" t="s">
        <v>54</v>
      </c>
      <c r="H22" s="90"/>
      <c r="I22" s="90"/>
      <c r="J22" s="86"/>
      <c r="K22" s="208"/>
      <c r="L22" s="84" t="s">
        <v>136</v>
      </c>
      <c r="M22" s="84" t="s">
        <v>32</v>
      </c>
      <c r="N22" s="215"/>
    </row>
    <row r="23" spans="1:14" ht="30" customHeight="1" x14ac:dyDescent="0.25">
      <c r="A23" s="210"/>
      <c r="B23" s="209"/>
      <c r="C23" s="217"/>
      <c r="D23" s="218"/>
      <c r="E23" s="84" t="s">
        <v>21</v>
      </c>
      <c r="F23" s="84" t="s">
        <v>18</v>
      </c>
      <c r="G23" s="66" t="s">
        <v>54</v>
      </c>
      <c r="H23" s="90">
        <v>8</v>
      </c>
      <c r="I23" s="67">
        <v>10</v>
      </c>
      <c r="J23" s="86">
        <v>1.1000000000000001</v>
      </c>
      <c r="K23" s="208"/>
      <c r="L23" s="84" t="s">
        <v>134</v>
      </c>
      <c r="M23" s="84" t="s">
        <v>34</v>
      </c>
      <c r="N23" s="215"/>
    </row>
    <row r="24" spans="1:14" ht="39" customHeight="1" x14ac:dyDescent="0.25">
      <c r="A24" s="210"/>
      <c r="B24" s="209"/>
      <c r="C24" s="217"/>
      <c r="D24" s="218"/>
      <c r="E24" s="84" t="s">
        <v>22</v>
      </c>
      <c r="F24" s="84" t="s">
        <v>18</v>
      </c>
      <c r="G24" s="66" t="s">
        <v>54</v>
      </c>
      <c r="H24" s="90">
        <v>1</v>
      </c>
      <c r="I24" s="90">
        <v>1</v>
      </c>
      <c r="J24" s="86">
        <f t="shared" ref="J24" si="4">I24/H24</f>
        <v>1</v>
      </c>
      <c r="K24" s="208"/>
      <c r="L24" s="84" t="s">
        <v>136</v>
      </c>
      <c r="M24" s="84" t="s">
        <v>35</v>
      </c>
      <c r="N24" s="215"/>
    </row>
    <row r="25" spans="1:14" x14ac:dyDescent="0.25">
      <c r="A25" s="210"/>
      <c r="B25" s="209"/>
      <c r="C25" s="216" t="s">
        <v>23</v>
      </c>
      <c r="D25" s="209" t="s">
        <v>15</v>
      </c>
      <c r="E25" s="84"/>
      <c r="F25" s="84"/>
      <c r="G25" s="66"/>
      <c r="H25" s="67"/>
      <c r="I25" s="67"/>
      <c r="J25" s="67"/>
      <c r="K25" s="67"/>
      <c r="L25" s="84"/>
      <c r="M25" s="84"/>
      <c r="N25" s="212"/>
    </row>
    <row r="26" spans="1:14" ht="48" customHeight="1" x14ac:dyDescent="0.25">
      <c r="A26" s="210"/>
      <c r="B26" s="209"/>
      <c r="C26" s="217"/>
      <c r="D26" s="218"/>
      <c r="E26" s="84" t="s">
        <v>17</v>
      </c>
      <c r="F26" s="84" t="s">
        <v>18</v>
      </c>
      <c r="G26" s="66" t="s">
        <v>54</v>
      </c>
      <c r="H26" s="90">
        <v>352</v>
      </c>
      <c r="I26" s="67">
        <v>391</v>
      </c>
      <c r="J26" s="86">
        <v>1.1000000000000001</v>
      </c>
      <c r="K26" s="208">
        <v>1.075</v>
      </c>
      <c r="L26" s="84" t="s">
        <v>19</v>
      </c>
      <c r="M26" s="66" t="s">
        <v>281</v>
      </c>
      <c r="N26" s="212"/>
    </row>
    <row r="27" spans="1:14" ht="48.75" customHeight="1" x14ac:dyDescent="0.25">
      <c r="A27" s="210"/>
      <c r="B27" s="209"/>
      <c r="C27" s="217"/>
      <c r="D27" s="218"/>
      <c r="E27" s="84" t="s">
        <v>24</v>
      </c>
      <c r="F27" s="84" t="s">
        <v>18</v>
      </c>
      <c r="G27" s="66" t="s">
        <v>54</v>
      </c>
      <c r="H27" s="67">
        <v>1</v>
      </c>
      <c r="I27" s="90">
        <v>1</v>
      </c>
      <c r="J27" s="86">
        <f t="shared" ref="J27" si="5">I27/H27</f>
        <v>1</v>
      </c>
      <c r="K27" s="208"/>
      <c r="L27" s="84" t="s">
        <v>136</v>
      </c>
      <c r="M27" s="84" t="s">
        <v>32</v>
      </c>
      <c r="N27" s="212"/>
    </row>
    <row r="28" spans="1:14" ht="28.5" customHeight="1" x14ac:dyDescent="0.25">
      <c r="A28" s="210"/>
      <c r="B28" s="209"/>
      <c r="C28" s="217"/>
      <c r="D28" s="218"/>
      <c r="E28" s="84" t="s">
        <v>21</v>
      </c>
      <c r="F28" s="84" t="s">
        <v>18</v>
      </c>
      <c r="G28" s="66" t="s">
        <v>54</v>
      </c>
      <c r="H28" s="90">
        <v>4</v>
      </c>
      <c r="I28" s="90">
        <v>5</v>
      </c>
      <c r="J28" s="86">
        <v>1.1000000000000001</v>
      </c>
      <c r="K28" s="208"/>
      <c r="L28" s="84" t="s">
        <v>134</v>
      </c>
      <c r="M28" s="84" t="s">
        <v>34</v>
      </c>
      <c r="N28" s="212"/>
    </row>
    <row r="29" spans="1:14" ht="39" customHeight="1" x14ac:dyDescent="0.25">
      <c r="A29" s="210"/>
      <c r="B29" s="209"/>
      <c r="C29" s="217"/>
      <c r="D29" s="218"/>
      <c r="E29" s="84" t="s">
        <v>25</v>
      </c>
      <c r="F29" s="84" t="s">
        <v>18</v>
      </c>
      <c r="G29" s="66" t="s">
        <v>54</v>
      </c>
      <c r="H29" s="67">
        <v>1</v>
      </c>
      <c r="I29" s="67">
        <v>2</v>
      </c>
      <c r="J29" s="86">
        <v>1.1000000000000001</v>
      </c>
      <c r="K29" s="208"/>
      <c r="L29" s="84" t="s">
        <v>136</v>
      </c>
      <c r="M29" s="84" t="s">
        <v>282</v>
      </c>
      <c r="N29" s="212"/>
    </row>
    <row r="30" spans="1:14" x14ac:dyDescent="0.25">
      <c r="A30" s="210"/>
      <c r="B30" s="209"/>
      <c r="C30" s="216" t="s">
        <v>26</v>
      </c>
      <c r="D30" s="209" t="s">
        <v>15</v>
      </c>
      <c r="E30" s="84"/>
      <c r="F30" s="84"/>
      <c r="G30" s="66"/>
      <c r="H30" s="90"/>
      <c r="I30" s="90"/>
      <c r="J30" s="90"/>
      <c r="K30" s="67"/>
      <c r="L30" s="84"/>
      <c r="M30" s="84"/>
      <c r="N30" s="212"/>
    </row>
    <row r="31" spans="1:14" ht="48" customHeight="1" x14ac:dyDescent="0.25">
      <c r="A31" s="210"/>
      <c r="B31" s="209"/>
      <c r="C31" s="216"/>
      <c r="D31" s="218"/>
      <c r="E31" s="84" t="s">
        <v>17</v>
      </c>
      <c r="F31" s="84" t="s">
        <v>18</v>
      </c>
      <c r="G31" s="66" t="s">
        <v>54</v>
      </c>
      <c r="H31" s="90">
        <v>82</v>
      </c>
      <c r="I31" s="90">
        <v>78</v>
      </c>
      <c r="J31" s="86">
        <f t="shared" ref="J31:J34" si="6">I31/H31</f>
        <v>0.95121951219512191</v>
      </c>
      <c r="K31" s="208">
        <v>0.97560000000000002</v>
      </c>
      <c r="L31" s="84" t="s">
        <v>19</v>
      </c>
      <c r="M31" s="66" t="s">
        <v>281</v>
      </c>
      <c r="N31" s="212"/>
    </row>
    <row r="32" spans="1:14" ht="47.25" customHeight="1" x14ac:dyDescent="0.25">
      <c r="A32" s="210"/>
      <c r="B32" s="209"/>
      <c r="C32" s="216"/>
      <c r="D32" s="218"/>
      <c r="E32" s="84" t="s">
        <v>24</v>
      </c>
      <c r="F32" s="84" t="s">
        <v>18</v>
      </c>
      <c r="G32" s="66" t="s">
        <v>54</v>
      </c>
      <c r="H32" s="90"/>
      <c r="I32" s="90"/>
      <c r="J32" s="86"/>
      <c r="K32" s="208"/>
      <c r="L32" s="84"/>
      <c r="M32" s="84"/>
      <c r="N32" s="212"/>
    </row>
    <row r="33" spans="1:14" ht="29.25" customHeight="1" x14ac:dyDescent="0.25">
      <c r="A33" s="210"/>
      <c r="B33" s="209"/>
      <c r="C33" s="216"/>
      <c r="D33" s="218"/>
      <c r="E33" s="84" t="s">
        <v>215</v>
      </c>
      <c r="F33" s="84" t="s">
        <v>18</v>
      </c>
      <c r="G33" s="66" t="s">
        <v>54</v>
      </c>
      <c r="H33" s="67"/>
      <c r="I33" s="67"/>
      <c r="J33" s="86"/>
      <c r="K33" s="208"/>
      <c r="L33" s="84"/>
      <c r="M33" s="84"/>
      <c r="N33" s="212"/>
    </row>
    <row r="34" spans="1:14" ht="40.5" customHeight="1" x14ac:dyDescent="0.25">
      <c r="A34" s="210"/>
      <c r="B34" s="209"/>
      <c r="C34" s="216"/>
      <c r="D34" s="218"/>
      <c r="E34" s="84" t="s">
        <v>25</v>
      </c>
      <c r="F34" s="84" t="s">
        <v>18</v>
      </c>
      <c r="G34" s="66" t="s">
        <v>54</v>
      </c>
      <c r="H34" s="67">
        <v>1</v>
      </c>
      <c r="I34" s="67">
        <v>1</v>
      </c>
      <c r="J34" s="86">
        <f t="shared" si="6"/>
        <v>1</v>
      </c>
      <c r="K34" s="208"/>
      <c r="L34" s="84"/>
      <c r="M34" s="84" t="s">
        <v>282</v>
      </c>
      <c r="N34" s="212"/>
    </row>
    <row r="35" spans="1:14" x14ac:dyDescent="0.25">
      <c r="A35" s="210"/>
      <c r="B35" s="209"/>
      <c r="C35" s="216" t="s">
        <v>28</v>
      </c>
      <c r="D35" s="209" t="s">
        <v>15</v>
      </c>
      <c r="E35" s="84"/>
      <c r="F35" s="84"/>
      <c r="G35" s="66"/>
      <c r="H35" s="90"/>
      <c r="I35" s="90"/>
      <c r="J35" s="90"/>
      <c r="K35" s="67"/>
      <c r="L35" s="84"/>
      <c r="M35" s="84"/>
      <c r="N35" s="212"/>
    </row>
    <row r="36" spans="1:14" ht="48" customHeight="1" x14ac:dyDescent="0.25">
      <c r="A36" s="210"/>
      <c r="B36" s="209"/>
      <c r="C36" s="217"/>
      <c r="D36" s="218"/>
      <c r="E36" s="84" t="s">
        <v>71</v>
      </c>
      <c r="F36" s="84" t="s">
        <v>264</v>
      </c>
      <c r="G36" s="66" t="s">
        <v>275</v>
      </c>
      <c r="H36" s="90">
        <v>318</v>
      </c>
      <c r="I36" s="67">
        <v>360</v>
      </c>
      <c r="J36" s="86">
        <v>1.1000000000000001</v>
      </c>
      <c r="K36" s="208">
        <v>1.1000000000000001</v>
      </c>
      <c r="L36" s="84" t="s">
        <v>36</v>
      </c>
      <c r="M36" s="84" t="s">
        <v>37</v>
      </c>
      <c r="N36" s="212"/>
    </row>
    <row r="37" spans="1:14" ht="21" customHeight="1" x14ac:dyDescent="0.25">
      <c r="A37" s="210"/>
      <c r="B37" s="209"/>
      <c r="C37" s="217"/>
      <c r="D37" s="218"/>
      <c r="E37" s="84" t="s">
        <v>72</v>
      </c>
      <c r="F37" s="84" t="s">
        <v>18</v>
      </c>
      <c r="G37" s="66" t="s">
        <v>54</v>
      </c>
      <c r="H37" s="90"/>
      <c r="I37" s="67"/>
      <c r="J37" s="86"/>
      <c r="K37" s="212"/>
      <c r="L37" s="84"/>
      <c r="M37" s="84"/>
      <c r="N37" s="212"/>
    </row>
    <row r="38" spans="1:14" x14ac:dyDescent="0.25">
      <c r="A38" s="210" t="s">
        <v>38</v>
      </c>
      <c r="B38" s="209">
        <v>2454011261</v>
      </c>
      <c r="C38" s="216" t="s">
        <v>14</v>
      </c>
      <c r="D38" s="209" t="s">
        <v>15</v>
      </c>
      <c r="E38" s="84"/>
      <c r="F38" s="84"/>
      <c r="G38" s="66"/>
      <c r="H38" s="67"/>
      <c r="I38" s="67"/>
      <c r="J38" s="89"/>
      <c r="K38" s="86"/>
      <c r="L38" s="84"/>
      <c r="M38" s="84"/>
      <c r="N38" s="214">
        <v>0.99519999999999997</v>
      </c>
    </row>
    <row r="39" spans="1:14" ht="48" customHeight="1" x14ac:dyDescent="0.25">
      <c r="A39" s="210"/>
      <c r="B39" s="209"/>
      <c r="C39" s="217"/>
      <c r="D39" s="218"/>
      <c r="E39" s="84" t="s">
        <v>17</v>
      </c>
      <c r="F39" s="84" t="s">
        <v>18</v>
      </c>
      <c r="G39" s="66" t="s">
        <v>54</v>
      </c>
      <c r="H39" s="67">
        <v>332</v>
      </c>
      <c r="I39" s="67">
        <v>330</v>
      </c>
      <c r="J39" s="86">
        <f t="shared" ref="J39:J42" si="7">I39/H39</f>
        <v>0.99397590361445787</v>
      </c>
      <c r="K39" s="208">
        <v>0.98060000000000003</v>
      </c>
      <c r="L39" s="84" t="s">
        <v>19</v>
      </c>
      <c r="M39" s="84" t="s">
        <v>39</v>
      </c>
      <c r="N39" s="215"/>
    </row>
    <row r="40" spans="1:14" ht="47.25" customHeight="1" x14ac:dyDescent="0.25">
      <c r="A40" s="210"/>
      <c r="B40" s="209"/>
      <c r="C40" s="217"/>
      <c r="D40" s="218"/>
      <c r="E40" s="84" t="s">
        <v>24</v>
      </c>
      <c r="F40" s="84" t="s">
        <v>18</v>
      </c>
      <c r="G40" s="66" t="s">
        <v>54</v>
      </c>
      <c r="H40" s="67">
        <v>1</v>
      </c>
      <c r="I40" s="67">
        <v>1</v>
      </c>
      <c r="J40" s="86">
        <f t="shared" si="7"/>
        <v>1</v>
      </c>
      <c r="K40" s="208"/>
      <c r="L40" s="84" t="s">
        <v>136</v>
      </c>
      <c r="M40" s="84" t="s">
        <v>39</v>
      </c>
      <c r="N40" s="215"/>
    </row>
    <row r="41" spans="1:14" ht="30" customHeight="1" x14ac:dyDescent="0.25">
      <c r="A41" s="210"/>
      <c r="B41" s="209"/>
      <c r="C41" s="217"/>
      <c r="D41" s="218"/>
      <c r="E41" s="84" t="s">
        <v>21</v>
      </c>
      <c r="F41" s="84" t="s">
        <v>18</v>
      </c>
      <c r="G41" s="66" t="s">
        <v>54</v>
      </c>
      <c r="H41" s="67">
        <v>14</v>
      </c>
      <c r="I41" s="67">
        <v>13</v>
      </c>
      <c r="J41" s="86">
        <f t="shared" si="7"/>
        <v>0.9285714285714286</v>
      </c>
      <c r="K41" s="208"/>
      <c r="L41" s="84" t="s">
        <v>134</v>
      </c>
      <c r="M41" s="84" t="s">
        <v>39</v>
      </c>
      <c r="N41" s="215"/>
    </row>
    <row r="42" spans="1:14" ht="38.25" customHeight="1" x14ac:dyDescent="0.25">
      <c r="A42" s="210"/>
      <c r="B42" s="209"/>
      <c r="C42" s="217"/>
      <c r="D42" s="218"/>
      <c r="E42" s="84" t="s">
        <v>22</v>
      </c>
      <c r="F42" s="84" t="s">
        <v>18</v>
      </c>
      <c r="G42" s="66" t="s">
        <v>54</v>
      </c>
      <c r="H42" s="67">
        <v>4</v>
      </c>
      <c r="I42" s="67">
        <v>4</v>
      </c>
      <c r="J42" s="86">
        <f t="shared" si="7"/>
        <v>1</v>
      </c>
      <c r="K42" s="208"/>
      <c r="L42" s="84" t="s">
        <v>136</v>
      </c>
      <c r="M42" s="84" t="s">
        <v>40</v>
      </c>
      <c r="N42" s="215"/>
    </row>
    <row r="43" spans="1:14" x14ac:dyDescent="0.25">
      <c r="A43" s="210"/>
      <c r="B43" s="209"/>
      <c r="C43" s="216" t="s">
        <v>23</v>
      </c>
      <c r="D43" s="209" t="s">
        <v>15</v>
      </c>
      <c r="E43" s="84"/>
      <c r="F43" s="84"/>
      <c r="G43" s="66"/>
      <c r="H43" s="67"/>
      <c r="I43" s="67"/>
      <c r="J43" s="89"/>
      <c r="K43" s="86"/>
      <c r="L43" s="84"/>
      <c r="M43" s="84"/>
      <c r="N43" s="212"/>
    </row>
    <row r="44" spans="1:14" ht="48.75" customHeight="1" x14ac:dyDescent="0.25">
      <c r="A44" s="210"/>
      <c r="B44" s="209"/>
      <c r="C44" s="217"/>
      <c r="D44" s="218"/>
      <c r="E44" s="84" t="s">
        <v>24</v>
      </c>
      <c r="F44" s="84" t="s">
        <v>18</v>
      </c>
      <c r="G44" s="66" t="s">
        <v>54</v>
      </c>
      <c r="H44" s="67"/>
      <c r="I44" s="67"/>
      <c r="J44" s="86"/>
      <c r="K44" s="208">
        <v>0.97050000000000003</v>
      </c>
      <c r="L44" s="84"/>
      <c r="M44" s="84" t="s">
        <v>39</v>
      </c>
      <c r="N44" s="212"/>
    </row>
    <row r="45" spans="1:14" ht="30" customHeight="1" x14ac:dyDescent="0.25">
      <c r="A45" s="210"/>
      <c r="B45" s="209"/>
      <c r="C45" s="217"/>
      <c r="D45" s="218"/>
      <c r="E45" s="84" t="s">
        <v>21</v>
      </c>
      <c r="F45" s="84" t="s">
        <v>18</v>
      </c>
      <c r="G45" s="66" t="s">
        <v>54</v>
      </c>
      <c r="H45" s="67">
        <v>36</v>
      </c>
      <c r="I45" s="67">
        <v>36</v>
      </c>
      <c r="J45" s="86">
        <f t="shared" ref="J45:J47" si="8">I45/H45</f>
        <v>1</v>
      </c>
      <c r="K45" s="208"/>
      <c r="L45" s="84" t="s">
        <v>134</v>
      </c>
      <c r="M45" s="84" t="s">
        <v>39</v>
      </c>
      <c r="N45" s="212"/>
    </row>
    <row r="46" spans="1:14" ht="47.25" customHeight="1" x14ac:dyDescent="0.25">
      <c r="A46" s="210"/>
      <c r="B46" s="209"/>
      <c r="C46" s="217"/>
      <c r="D46" s="218"/>
      <c r="E46" s="84" t="s">
        <v>17</v>
      </c>
      <c r="F46" s="84" t="s">
        <v>18</v>
      </c>
      <c r="G46" s="66" t="s">
        <v>54</v>
      </c>
      <c r="H46" s="67">
        <v>404</v>
      </c>
      <c r="I46" s="67">
        <v>426</v>
      </c>
      <c r="J46" s="86">
        <f t="shared" si="8"/>
        <v>1.0544554455445545</v>
      </c>
      <c r="K46" s="208"/>
      <c r="L46" s="84" t="s">
        <v>19</v>
      </c>
      <c r="M46" s="84" t="s">
        <v>39</v>
      </c>
      <c r="N46" s="212"/>
    </row>
    <row r="47" spans="1:14" ht="39" customHeight="1" x14ac:dyDescent="0.25">
      <c r="A47" s="210"/>
      <c r="B47" s="209"/>
      <c r="C47" s="217"/>
      <c r="D47" s="218"/>
      <c r="E47" s="84" t="s">
        <v>25</v>
      </c>
      <c r="F47" s="84" t="s">
        <v>18</v>
      </c>
      <c r="G47" s="66" t="s">
        <v>54</v>
      </c>
      <c r="H47" s="67">
        <v>7</v>
      </c>
      <c r="I47" s="67">
        <v>6</v>
      </c>
      <c r="J47" s="86">
        <f t="shared" si="8"/>
        <v>0.8571428571428571</v>
      </c>
      <c r="K47" s="208"/>
      <c r="L47" s="84" t="s">
        <v>136</v>
      </c>
      <c r="M47" s="84" t="s">
        <v>39</v>
      </c>
      <c r="N47" s="212"/>
    </row>
    <row r="48" spans="1:14" ht="7.5" customHeight="1" x14ac:dyDescent="0.25">
      <c r="A48" s="210"/>
      <c r="B48" s="209"/>
      <c r="C48" s="216" t="s">
        <v>268</v>
      </c>
      <c r="D48" s="209" t="s">
        <v>15</v>
      </c>
      <c r="E48" s="84"/>
      <c r="F48" s="84"/>
      <c r="G48" s="66"/>
      <c r="H48" s="67"/>
      <c r="I48" s="67"/>
      <c r="J48" s="89"/>
      <c r="K48" s="89"/>
      <c r="L48" s="84"/>
      <c r="M48" s="84"/>
      <c r="N48" s="212"/>
    </row>
    <row r="49" spans="1:14" ht="48" customHeight="1" x14ac:dyDescent="0.25">
      <c r="A49" s="210"/>
      <c r="B49" s="209"/>
      <c r="C49" s="217"/>
      <c r="D49" s="218"/>
      <c r="E49" s="84" t="s">
        <v>17</v>
      </c>
      <c r="F49" s="84" t="s">
        <v>18</v>
      </c>
      <c r="G49" s="66" t="s">
        <v>54</v>
      </c>
      <c r="H49" s="67">
        <v>52</v>
      </c>
      <c r="I49" s="67">
        <v>47</v>
      </c>
      <c r="J49" s="86">
        <f t="shared" ref="J49:J53" si="9">I49/H49</f>
        <v>0.90384615384615385</v>
      </c>
      <c r="K49" s="208">
        <v>0.95189999999999997</v>
      </c>
      <c r="L49" s="84" t="s">
        <v>19</v>
      </c>
      <c r="M49" s="84" t="s">
        <v>39</v>
      </c>
      <c r="N49" s="212"/>
    </row>
    <row r="50" spans="1:14" ht="48" customHeight="1" x14ac:dyDescent="0.25">
      <c r="A50" s="210"/>
      <c r="B50" s="209"/>
      <c r="C50" s="217"/>
      <c r="D50" s="218"/>
      <c r="E50" s="84" t="s">
        <v>27</v>
      </c>
      <c r="F50" s="84" t="s">
        <v>18</v>
      </c>
      <c r="G50" s="66" t="s">
        <v>54</v>
      </c>
      <c r="H50" s="67"/>
      <c r="I50" s="67"/>
      <c r="J50" s="86"/>
      <c r="K50" s="208"/>
      <c r="L50" s="84"/>
      <c r="M50" s="84" t="s">
        <v>39</v>
      </c>
      <c r="N50" s="212"/>
    </row>
    <row r="51" spans="1:14" ht="28.5" customHeight="1" x14ac:dyDescent="0.25">
      <c r="A51" s="210"/>
      <c r="B51" s="209"/>
      <c r="C51" s="217"/>
      <c r="D51" s="218"/>
      <c r="E51" s="84" t="s">
        <v>283</v>
      </c>
      <c r="F51" s="84" t="s">
        <v>18</v>
      </c>
      <c r="G51" s="66" t="s">
        <v>54</v>
      </c>
      <c r="H51" s="67">
        <v>1</v>
      </c>
      <c r="I51" s="67">
        <v>1</v>
      </c>
      <c r="J51" s="86">
        <f t="shared" si="9"/>
        <v>1</v>
      </c>
      <c r="K51" s="208"/>
      <c r="L51" s="84" t="s">
        <v>136</v>
      </c>
      <c r="M51" s="84" t="s">
        <v>39</v>
      </c>
      <c r="N51" s="212"/>
    </row>
    <row r="52" spans="1:14" ht="9" customHeight="1" x14ac:dyDescent="0.25">
      <c r="A52" s="210"/>
      <c r="B52" s="209"/>
      <c r="C52" s="216" t="s">
        <v>28</v>
      </c>
      <c r="D52" s="209" t="s">
        <v>15</v>
      </c>
      <c r="E52" s="84"/>
      <c r="F52" s="84"/>
      <c r="G52" s="66"/>
      <c r="H52" s="67"/>
      <c r="I52" s="67"/>
      <c r="J52" s="67"/>
      <c r="K52" s="89"/>
      <c r="L52" s="84"/>
      <c r="M52" s="84"/>
      <c r="N52" s="212"/>
    </row>
    <row r="53" spans="1:14" ht="57" customHeight="1" x14ac:dyDescent="0.25">
      <c r="A53" s="210"/>
      <c r="B53" s="209"/>
      <c r="C53" s="217"/>
      <c r="D53" s="218"/>
      <c r="E53" s="84" t="s">
        <v>71</v>
      </c>
      <c r="F53" s="84" t="s">
        <v>264</v>
      </c>
      <c r="G53" s="66" t="s">
        <v>275</v>
      </c>
      <c r="H53" s="67">
        <v>245</v>
      </c>
      <c r="I53" s="67">
        <v>264</v>
      </c>
      <c r="J53" s="86">
        <f t="shared" si="9"/>
        <v>1.0775510204081633</v>
      </c>
      <c r="K53" s="208">
        <v>1.0775999999999999</v>
      </c>
      <c r="L53" s="84" t="s">
        <v>42</v>
      </c>
      <c r="M53" s="84" t="s">
        <v>41</v>
      </c>
      <c r="N53" s="212"/>
    </row>
    <row r="54" spans="1:14" ht="21" customHeight="1" x14ac:dyDescent="0.25">
      <c r="A54" s="210"/>
      <c r="B54" s="209"/>
      <c r="C54" s="217"/>
      <c r="D54" s="218"/>
      <c r="E54" s="84" t="s">
        <v>72</v>
      </c>
      <c r="F54" s="84" t="s">
        <v>18</v>
      </c>
      <c r="G54" s="66" t="s">
        <v>54</v>
      </c>
      <c r="H54" s="67"/>
      <c r="I54" s="67"/>
      <c r="J54" s="86"/>
      <c r="K54" s="212"/>
      <c r="L54" s="84"/>
      <c r="M54" s="84"/>
      <c r="N54" s="212"/>
    </row>
    <row r="55" spans="1:14" x14ac:dyDescent="0.25">
      <c r="A55" s="210" t="s">
        <v>43</v>
      </c>
      <c r="B55" s="209">
        <v>2454011279</v>
      </c>
      <c r="C55" s="216" t="s">
        <v>14</v>
      </c>
      <c r="D55" s="209" t="s">
        <v>15</v>
      </c>
      <c r="E55" s="84"/>
      <c r="F55" s="84"/>
      <c r="G55" s="66"/>
      <c r="H55" s="89"/>
      <c r="I55" s="89"/>
      <c r="J55" s="89"/>
      <c r="K55" s="89"/>
      <c r="L55" s="84"/>
      <c r="M55" s="84"/>
      <c r="N55" s="214">
        <v>0.96799999999999997</v>
      </c>
    </row>
    <row r="56" spans="1:14" ht="48" customHeight="1" x14ac:dyDescent="0.25">
      <c r="A56" s="210"/>
      <c r="B56" s="209"/>
      <c r="C56" s="217"/>
      <c r="D56" s="218"/>
      <c r="E56" s="84" t="s">
        <v>17</v>
      </c>
      <c r="F56" s="84" t="s">
        <v>18</v>
      </c>
      <c r="G56" s="66" t="s">
        <v>54</v>
      </c>
      <c r="H56" s="67">
        <v>334</v>
      </c>
      <c r="I56" s="67">
        <v>337</v>
      </c>
      <c r="J56" s="86">
        <f t="shared" ref="J56:J58" si="10">I56/H56</f>
        <v>1.0089820359281436</v>
      </c>
      <c r="K56" s="208">
        <v>1.0363</v>
      </c>
      <c r="L56" s="84" t="s">
        <v>19</v>
      </c>
      <c r="M56" s="84" t="s">
        <v>44</v>
      </c>
      <c r="N56" s="215"/>
    </row>
    <row r="57" spans="1:14" ht="48" customHeight="1" x14ac:dyDescent="0.25">
      <c r="A57" s="210"/>
      <c r="B57" s="209"/>
      <c r="C57" s="217"/>
      <c r="D57" s="218"/>
      <c r="E57" s="84" t="s">
        <v>24</v>
      </c>
      <c r="F57" s="84" t="s">
        <v>18</v>
      </c>
      <c r="G57" s="66" t="s">
        <v>54</v>
      </c>
      <c r="H57" s="67"/>
      <c r="I57" s="67"/>
      <c r="J57" s="86"/>
      <c r="K57" s="208"/>
      <c r="L57" s="84"/>
      <c r="M57" s="84" t="s">
        <v>44</v>
      </c>
      <c r="N57" s="215"/>
    </row>
    <row r="58" spans="1:14" ht="30" customHeight="1" x14ac:dyDescent="0.25">
      <c r="A58" s="210"/>
      <c r="B58" s="209"/>
      <c r="C58" s="217"/>
      <c r="D58" s="218"/>
      <c r="E58" s="84" t="s">
        <v>21</v>
      </c>
      <c r="F58" s="84" t="s">
        <v>18</v>
      </c>
      <c r="G58" s="66" t="s">
        <v>54</v>
      </c>
      <c r="H58" s="67">
        <v>4</v>
      </c>
      <c r="I58" s="67">
        <v>4</v>
      </c>
      <c r="J58" s="86">
        <f t="shared" si="10"/>
        <v>1</v>
      </c>
      <c r="K58" s="208"/>
      <c r="L58" s="84" t="s">
        <v>134</v>
      </c>
      <c r="M58" s="84" t="s">
        <v>44</v>
      </c>
      <c r="N58" s="215"/>
    </row>
    <row r="59" spans="1:14" ht="39" customHeight="1" x14ac:dyDescent="0.25">
      <c r="A59" s="210"/>
      <c r="B59" s="209"/>
      <c r="C59" s="217"/>
      <c r="D59" s="218"/>
      <c r="E59" s="84" t="s">
        <v>22</v>
      </c>
      <c r="F59" s="84" t="s">
        <v>18</v>
      </c>
      <c r="G59" s="66" t="s">
        <v>54</v>
      </c>
      <c r="H59" s="67">
        <v>1</v>
      </c>
      <c r="I59" s="67">
        <v>2</v>
      </c>
      <c r="J59" s="86">
        <v>1.1000000000000001</v>
      </c>
      <c r="K59" s="208"/>
      <c r="L59" s="84" t="s">
        <v>134</v>
      </c>
      <c r="M59" s="84" t="s">
        <v>44</v>
      </c>
      <c r="N59" s="215"/>
    </row>
    <row r="60" spans="1:14" x14ac:dyDescent="0.25">
      <c r="A60" s="210"/>
      <c r="B60" s="209"/>
      <c r="C60" s="216" t="s">
        <v>23</v>
      </c>
      <c r="D60" s="209" t="s">
        <v>15</v>
      </c>
      <c r="E60" s="84"/>
      <c r="F60" s="84"/>
      <c r="G60" s="66"/>
      <c r="H60" s="89"/>
      <c r="I60" s="89"/>
      <c r="J60" s="89"/>
      <c r="K60" s="89"/>
      <c r="L60" s="84"/>
      <c r="M60" s="84"/>
      <c r="N60" s="212"/>
    </row>
    <row r="61" spans="1:14" ht="48" customHeight="1" x14ac:dyDescent="0.25">
      <c r="A61" s="210"/>
      <c r="B61" s="209"/>
      <c r="C61" s="217"/>
      <c r="D61" s="218"/>
      <c r="E61" s="84" t="s">
        <v>17</v>
      </c>
      <c r="F61" s="84" t="s">
        <v>18</v>
      </c>
      <c r="G61" s="66" t="s">
        <v>54</v>
      </c>
      <c r="H61" s="67">
        <v>333</v>
      </c>
      <c r="I61" s="67">
        <v>371</v>
      </c>
      <c r="J61" s="86">
        <v>1.1000000000000001</v>
      </c>
      <c r="K61" s="208">
        <v>1.05</v>
      </c>
      <c r="L61" s="84" t="s">
        <v>19</v>
      </c>
      <c r="M61" s="84" t="s">
        <v>44</v>
      </c>
      <c r="N61" s="212"/>
    </row>
    <row r="62" spans="1:14" ht="47.25" customHeight="1" x14ac:dyDescent="0.25">
      <c r="A62" s="210"/>
      <c r="B62" s="209"/>
      <c r="C62" s="217"/>
      <c r="D62" s="218"/>
      <c r="E62" s="84" t="s">
        <v>24</v>
      </c>
      <c r="F62" s="84" t="s">
        <v>18</v>
      </c>
      <c r="G62" s="66" t="s">
        <v>54</v>
      </c>
      <c r="H62" s="67"/>
      <c r="I62" s="67"/>
      <c r="J62" s="86"/>
      <c r="K62" s="208"/>
      <c r="L62" s="84"/>
      <c r="M62" s="84" t="s">
        <v>44</v>
      </c>
      <c r="N62" s="212"/>
    </row>
    <row r="63" spans="1:14" ht="30.75" customHeight="1" x14ac:dyDescent="0.25">
      <c r="A63" s="210"/>
      <c r="B63" s="209"/>
      <c r="C63" s="217"/>
      <c r="D63" s="218"/>
      <c r="E63" s="84" t="s">
        <v>21</v>
      </c>
      <c r="F63" s="84" t="s">
        <v>18</v>
      </c>
      <c r="G63" s="66" t="s">
        <v>54</v>
      </c>
      <c r="H63" s="67">
        <v>4</v>
      </c>
      <c r="I63" s="67">
        <v>4</v>
      </c>
      <c r="J63" s="86">
        <f t="shared" ref="J63" si="11">I63/H63</f>
        <v>1</v>
      </c>
      <c r="K63" s="208"/>
      <c r="L63" s="84"/>
      <c r="M63" s="84" t="s">
        <v>44</v>
      </c>
      <c r="N63" s="212"/>
    </row>
    <row r="64" spans="1:14" ht="39" customHeight="1" x14ac:dyDescent="0.25">
      <c r="A64" s="210"/>
      <c r="B64" s="209"/>
      <c r="C64" s="217"/>
      <c r="D64" s="218"/>
      <c r="E64" s="84" t="s">
        <v>25</v>
      </c>
      <c r="F64" s="84" t="s">
        <v>18</v>
      </c>
      <c r="G64" s="66" t="s">
        <v>54</v>
      </c>
      <c r="H64" s="67"/>
      <c r="I64" s="67"/>
      <c r="J64" s="86"/>
      <c r="K64" s="208"/>
      <c r="L64" s="84"/>
      <c r="M64" s="84" t="s">
        <v>44</v>
      </c>
      <c r="N64" s="212"/>
    </row>
    <row r="65" spans="1:14" x14ac:dyDescent="0.25">
      <c r="A65" s="210"/>
      <c r="B65" s="209"/>
      <c r="C65" s="216" t="s">
        <v>212</v>
      </c>
      <c r="D65" s="209" t="s">
        <v>15</v>
      </c>
      <c r="E65" s="84"/>
      <c r="F65" s="84"/>
      <c r="G65" s="66"/>
      <c r="H65" s="67"/>
      <c r="I65" s="67"/>
      <c r="J65" s="67"/>
      <c r="K65" s="89"/>
      <c r="L65" s="84"/>
      <c r="M65" s="84"/>
      <c r="N65" s="212"/>
    </row>
    <row r="66" spans="1:14" ht="30" customHeight="1" x14ac:dyDescent="0.25">
      <c r="A66" s="210"/>
      <c r="B66" s="209"/>
      <c r="C66" s="216"/>
      <c r="D66" s="209"/>
      <c r="E66" s="84" t="s">
        <v>52</v>
      </c>
      <c r="F66" s="84" t="s">
        <v>53</v>
      </c>
      <c r="G66" s="66" t="s">
        <v>54</v>
      </c>
      <c r="H66" s="67"/>
      <c r="I66" s="67"/>
      <c r="J66" s="86"/>
      <c r="K66" s="208">
        <v>0.85</v>
      </c>
      <c r="L66" s="84"/>
      <c r="M66" s="84"/>
      <c r="N66" s="212"/>
    </row>
    <row r="67" spans="1:14" ht="31.5" customHeight="1" x14ac:dyDescent="0.25">
      <c r="A67" s="210"/>
      <c r="B67" s="209"/>
      <c r="C67" s="216"/>
      <c r="D67" s="209"/>
      <c r="E67" s="84" t="s">
        <v>56</v>
      </c>
      <c r="F67" s="84" t="s">
        <v>53</v>
      </c>
      <c r="G67" s="66" t="s">
        <v>54</v>
      </c>
      <c r="H67" s="67"/>
      <c r="I67" s="67"/>
      <c r="J67" s="86"/>
      <c r="K67" s="208"/>
      <c r="L67" s="84"/>
      <c r="M67" s="84"/>
      <c r="N67" s="212"/>
    </row>
    <row r="68" spans="1:14" ht="32.25" customHeight="1" x14ac:dyDescent="0.25">
      <c r="A68" s="210"/>
      <c r="B68" s="209"/>
      <c r="C68" s="216"/>
      <c r="D68" s="209"/>
      <c r="E68" s="84" t="s">
        <v>57</v>
      </c>
      <c r="F68" s="84" t="s">
        <v>58</v>
      </c>
      <c r="G68" s="66" t="s">
        <v>54</v>
      </c>
      <c r="H68" s="67">
        <v>20</v>
      </c>
      <c r="I68" s="67">
        <v>17</v>
      </c>
      <c r="J68" s="86">
        <f t="shared" ref="J68" si="12">I68/H68</f>
        <v>0.85</v>
      </c>
      <c r="K68" s="208"/>
      <c r="L68" s="59" t="s">
        <v>85</v>
      </c>
      <c r="M68" s="59" t="s">
        <v>55</v>
      </c>
      <c r="N68" s="212"/>
    </row>
    <row r="69" spans="1:14" ht="39" customHeight="1" x14ac:dyDescent="0.25">
      <c r="A69" s="210"/>
      <c r="B69" s="209"/>
      <c r="C69" s="216"/>
      <c r="D69" s="209"/>
      <c r="E69" s="84" t="s">
        <v>59</v>
      </c>
      <c r="F69" s="84" t="s">
        <v>58</v>
      </c>
      <c r="G69" s="66" t="s">
        <v>54</v>
      </c>
      <c r="H69" s="67"/>
      <c r="I69" s="67"/>
      <c r="J69" s="86"/>
      <c r="K69" s="208"/>
      <c r="L69" s="84"/>
      <c r="M69" s="84"/>
      <c r="N69" s="212"/>
    </row>
    <row r="70" spans="1:14" x14ac:dyDescent="0.25">
      <c r="A70" s="210"/>
      <c r="B70" s="209"/>
      <c r="C70" s="216" t="s">
        <v>60</v>
      </c>
      <c r="D70" s="209" t="s">
        <v>15</v>
      </c>
      <c r="E70" s="84"/>
      <c r="F70" s="84"/>
      <c r="G70" s="66"/>
      <c r="H70" s="67"/>
      <c r="I70" s="67"/>
      <c r="J70" s="67"/>
      <c r="K70" s="89"/>
      <c r="L70" s="84"/>
      <c r="M70" s="84"/>
      <c r="N70" s="212"/>
    </row>
    <row r="71" spans="1:14" ht="29.25" customHeight="1" x14ac:dyDescent="0.25">
      <c r="A71" s="210"/>
      <c r="B71" s="209"/>
      <c r="C71" s="216"/>
      <c r="D71" s="218"/>
      <c r="E71" s="84" t="s">
        <v>52</v>
      </c>
      <c r="F71" s="84" t="s">
        <v>53</v>
      </c>
      <c r="G71" s="66" t="s">
        <v>54</v>
      </c>
      <c r="H71" s="67"/>
      <c r="I71" s="67"/>
      <c r="J71" s="86"/>
      <c r="K71" s="208">
        <v>0.85</v>
      </c>
      <c r="L71" s="84"/>
      <c r="M71" s="84"/>
      <c r="N71" s="212"/>
    </row>
    <row r="72" spans="1:14" ht="29.25" customHeight="1" x14ac:dyDescent="0.25">
      <c r="A72" s="210"/>
      <c r="B72" s="209"/>
      <c r="C72" s="216"/>
      <c r="D72" s="218"/>
      <c r="E72" s="84" t="s">
        <v>56</v>
      </c>
      <c r="F72" s="84" t="s">
        <v>53</v>
      </c>
      <c r="G72" s="66" t="s">
        <v>54</v>
      </c>
      <c r="H72" s="67"/>
      <c r="I72" s="67"/>
      <c r="J72" s="86"/>
      <c r="K72" s="208"/>
      <c r="L72" s="84"/>
      <c r="M72" s="84"/>
      <c r="N72" s="212"/>
    </row>
    <row r="73" spans="1:14" ht="30.75" customHeight="1" x14ac:dyDescent="0.25">
      <c r="A73" s="210"/>
      <c r="B73" s="209"/>
      <c r="C73" s="216"/>
      <c r="D73" s="218"/>
      <c r="E73" s="84" t="s">
        <v>57</v>
      </c>
      <c r="F73" s="84" t="s">
        <v>58</v>
      </c>
      <c r="G73" s="66" t="s">
        <v>54</v>
      </c>
      <c r="H73" s="67">
        <v>20</v>
      </c>
      <c r="I73" s="67">
        <v>17</v>
      </c>
      <c r="J73" s="86">
        <f t="shared" ref="J73" si="13">I73/H73</f>
        <v>0.85</v>
      </c>
      <c r="K73" s="208"/>
      <c r="L73" s="59" t="s">
        <v>85</v>
      </c>
      <c r="M73" s="59" t="s">
        <v>55</v>
      </c>
      <c r="N73" s="212"/>
    </row>
    <row r="74" spans="1:14" ht="39" customHeight="1" x14ac:dyDescent="0.25">
      <c r="A74" s="210"/>
      <c r="B74" s="209"/>
      <c r="C74" s="216"/>
      <c r="D74" s="218"/>
      <c r="E74" s="84" t="s">
        <v>59</v>
      </c>
      <c r="F74" s="84" t="s">
        <v>58</v>
      </c>
      <c r="G74" s="66" t="s">
        <v>54</v>
      </c>
      <c r="H74" s="67"/>
      <c r="I74" s="67"/>
      <c r="J74" s="86"/>
      <c r="K74" s="208"/>
      <c r="L74" s="84"/>
      <c r="M74" s="84"/>
      <c r="N74" s="212"/>
    </row>
    <row r="75" spans="1:14" x14ac:dyDescent="0.25">
      <c r="A75" s="210"/>
      <c r="B75" s="209"/>
      <c r="C75" s="216" t="s">
        <v>28</v>
      </c>
      <c r="D75" s="209" t="s">
        <v>15</v>
      </c>
      <c r="E75" s="84"/>
      <c r="F75" s="84"/>
      <c r="G75" s="66"/>
      <c r="H75" s="89"/>
      <c r="I75" s="89"/>
      <c r="J75" s="89"/>
      <c r="K75" s="89"/>
      <c r="L75" s="84"/>
      <c r="M75" s="84"/>
      <c r="N75" s="212"/>
    </row>
    <row r="76" spans="1:14" ht="48" customHeight="1" x14ac:dyDescent="0.25">
      <c r="A76" s="210"/>
      <c r="B76" s="209"/>
      <c r="C76" s="217"/>
      <c r="D76" s="218"/>
      <c r="E76" s="84" t="s">
        <v>71</v>
      </c>
      <c r="F76" s="84" t="s">
        <v>264</v>
      </c>
      <c r="G76" s="66" t="s">
        <v>275</v>
      </c>
      <c r="H76" s="67">
        <v>390</v>
      </c>
      <c r="I76" s="67">
        <v>411</v>
      </c>
      <c r="J76" s="86">
        <f t="shared" ref="J76" si="14">I76/H76</f>
        <v>1.0538461538461539</v>
      </c>
      <c r="K76" s="208">
        <v>1.0538000000000001</v>
      </c>
      <c r="L76" s="84" t="s">
        <v>36</v>
      </c>
      <c r="M76" s="84" t="s">
        <v>45</v>
      </c>
      <c r="N76" s="212"/>
    </row>
    <row r="77" spans="1:14" ht="21" customHeight="1" x14ac:dyDescent="0.25">
      <c r="A77" s="210"/>
      <c r="B77" s="209"/>
      <c r="C77" s="217"/>
      <c r="D77" s="218"/>
      <c r="E77" s="84" t="s">
        <v>72</v>
      </c>
      <c r="F77" s="84" t="s">
        <v>18</v>
      </c>
      <c r="G77" s="66" t="s">
        <v>54</v>
      </c>
      <c r="H77" s="67"/>
      <c r="I77" s="67"/>
      <c r="J77" s="86"/>
      <c r="K77" s="212"/>
      <c r="L77" s="84"/>
      <c r="M77" s="84" t="s">
        <v>46</v>
      </c>
      <c r="N77" s="212"/>
    </row>
    <row r="78" spans="1:14" x14ac:dyDescent="0.25">
      <c r="A78" s="210" t="s">
        <v>47</v>
      </c>
      <c r="B78" s="209">
        <v>2454011286</v>
      </c>
      <c r="C78" s="216" t="s">
        <v>14</v>
      </c>
      <c r="D78" s="209" t="s">
        <v>15</v>
      </c>
      <c r="E78" s="84"/>
      <c r="F78" s="84"/>
      <c r="G78" s="66"/>
      <c r="H78" s="67"/>
      <c r="I78" s="67"/>
      <c r="J78" s="67"/>
      <c r="K78" s="67"/>
      <c r="L78" s="84"/>
      <c r="M78" s="84"/>
      <c r="N78" s="214">
        <v>0.97960000000000003</v>
      </c>
    </row>
    <row r="79" spans="1:14" ht="47.25" customHeight="1" x14ac:dyDescent="0.25">
      <c r="A79" s="210"/>
      <c r="B79" s="209"/>
      <c r="C79" s="217"/>
      <c r="D79" s="218"/>
      <c r="E79" s="84" t="s">
        <v>17</v>
      </c>
      <c r="F79" s="84" t="s">
        <v>18</v>
      </c>
      <c r="G79" s="66" t="s">
        <v>54</v>
      </c>
      <c r="H79" s="67">
        <v>449</v>
      </c>
      <c r="I79" s="67">
        <v>419</v>
      </c>
      <c r="J79" s="86">
        <f t="shared" ref="J79:J82" si="15">I79/H79</f>
        <v>0.93318485523385297</v>
      </c>
      <c r="K79" s="208">
        <v>0.95830000000000004</v>
      </c>
      <c r="L79" s="84" t="s">
        <v>19</v>
      </c>
      <c r="M79" s="84" t="s">
        <v>48</v>
      </c>
      <c r="N79" s="215"/>
    </row>
    <row r="80" spans="1:14" ht="48" customHeight="1" x14ac:dyDescent="0.25">
      <c r="A80" s="210"/>
      <c r="B80" s="209"/>
      <c r="C80" s="217"/>
      <c r="D80" s="218"/>
      <c r="E80" s="84" t="s">
        <v>24</v>
      </c>
      <c r="F80" s="84" t="s">
        <v>20</v>
      </c>
      <c r="G80" s="66" t="s">
        <v>54</v>
      </c>
      <c r="H80" s="67">
        <v>1</v>
      </c>
      <c r="I80" s="67">
        <v>1</v>
      </c>
      <c r="J80" s="86">
        <f t="shared" si="15"/>
        <v>1</v>
      </c>
      <c r="K80" s="208"/>
      <c r="L80" s="84" t="s">
        <v>136</v>
      </c>
      <c r="M80" s="84" t="s">
        <v>48</v>
      </c>
      <c r="N80" s="215"/>
    </row>
    <row r="81" spans="1:14" ht="30" customHeight="1" x14ac:dyDescent="0.25">
      <c r="A81" s="210"/>
      <c r="B81" s="209"/>
      <c r="C81" s="217"/>
      <c r="D81" s="218"/>
      <c r="E81" s="84" t="s">
        <v>21</v>
      </c>
      <c r="F81" s="84" t="s">
        <v>20</v>
      </c>
      <c r="G81" s="66" t="s">
        <v>54</v>
      </c>
      <c r="H81" s="67">
        <v>40</v>
      </c>
      <c r="I81" s="67">
        <v>36</v>
      </c>
      <c r="J81" s="86">
        <f t="shared" si="15"/>
        <v>0.9</v>
      </c>
      <c r="K81" s="208"/>
      <c r="L81" s="84" t="s">
        <v>285</v>
      </c>
      <c r="M81" s="84" t="s">
        <v>48</v>
      </c>
      <c r="N81" s="215"/>
    </row>
    <row r="82" spans="1:14" ht="39" customHeight="1" x14ac:dyDescent="0.25">
      <c r="A82" s="210"/>
      <c r="B82" s="209"/>
      <c r="C82" s="217"/>
      <c r="D82" s="218"/>
      <c r="E82" s="84" t="s">
        <v>22</v>
      </c>
      <c r="F82" s="84" t="s">
        <v>20</v>
      </c>
      <c r="G82" s="66" t="s">
        <v>54</v>
      </c>
      <c r="H82" s="67">
        <v>3</v>
      </c>
      <c r="I82" s="67">
        <v>3</v>
      </c>
      <c r="J82" s="86">
        <f t="shared" si="15"/>
        <v>1</v>
      </c>
      <c r="K82" s="208"/>
      <c r="L82" s="84" t="s">
        <v>284</v>
      </c>
      <c r="M82" s="84" t="s">
        <v>48</v>
      </c>
      <c r="N82" s="215"/>
    </row>
    <row r="83" spans="1:14" x14ac:dyDescent="0.25">
      <c r="A83" s="210"/>
      <c r="B83" s="209"/>
      <c r="C83" s="216" t="s">
        <v>23</v>
      </c>
      <c r="D83" s="209" t="s">
        <v>15</v>
      </c>
      <c r="E83" s="84"/>
      <c r="F83" s="84"/>
      <c r="G83" s="66"/>
      <c r="H83" s="67"/>
      <c r="I83" s="67"/>
      <c r="J83" s="67"/>
      <c r="K83" s="67"/>
      <c r="L83" s="84"/>
      <c r="M83" s="84"/>
      <c r="N83" s="212"/>
    </row>
    <row r="84" spans="1:14" ht="48" customHeight="1" x14ac:dyDescent="0.25">
      <c r="A84" s="210"/>
      <c r="B84" s="209"/>
      <c r="C84" s="217"/>
      <c r="D84" s="218"/>
      <c r="E84" s="84" t="s">
        <v>17</v>
      </c>
      <c r="F84" s="84" t="s">
        <v>20</v>
      </c>
      <c r="G84" s="66" t="s">
        <v>54</v>
      </c>
      <c r="H84" s="67">
        <v>448</v>
      </c>
      <c r="I84" s="67">
        <v>492</v>
      </c>
      <c r="J84" s="86">
        <f t="shared" ref="J84:J105" si="16">I84/H84</f>
        <v>1.0982142857142858</v>
      </c>
      <c r="K84" s="208">
        <v>1.0267999999999999</v>
      </c>
      <c r="L84" s="84" t="s">
        <v>19</v>
      </c>
      <c r="M84" s="84" t="s">
        <v>48</v>
      </c>
      <c r="N84" s="212"/>
    </row>
    <row r="85" spans="1:14" ht="47.25" customHeight="1" x14ac:dyDescent="0.25">
      <c r="A85" s="210"/>
      <c r="B85" s="209"/>
      <c r="C85" s="217"/>
      <c r="D85" s="218"/>
      <c r="E85" s="84" t="s">
        <v>24</v>
      </c>
      <c r="F85" s="84" t="s">
        <v>20</v>
      </c>
      <c r="G85" s="66" t="s">
        <v>54</v>
      </c>
      <c r="H85" s="67">
        <v>2</v>
      </c>
      <c r="I85" s="67">
        <v>2</v>
      </c>
      <c r="J85" s="86">
        <f t="shared" si="16"/>
        <v>1</v>
      </c>
      <c r="K85" s="208"/>
      <c r="L85" s="84"/>
      <c r="M85" s="84" t="s">
        <v>48</v>
      </c>
      <c r="N85" s="212"/>
    </row>
    <row r="86" spans="1:14" ht="29.25" customHeight="1" x14ac:dyDescent="0.25">
      <c r="A86" s="210"/>
      <c r="B86" s="209"/>
      <c r="C86" s="217"/>
      <c r="D86" s="218"/>
      <c r="E86" s="84" t="s">
        <v>21</v>
      </c>
      <c r="F86" s="84" t="s">
        <v>20</v>
      </c>
      <c r="G86" s="66" t="s">
        <v>54</v>
      </c>
      <c r="H86" s="67">
        <v>63</v>
      </c>
      <c r="I86" s="67">
        <v>76</v>
      </c>
      <c r="J86" s="86">
        <v>1.1000000000000001</v>
      </c>
      <c r="K86" s="208"/>
      <c r="L86" s="84" t="s">
        <v>285</v>
      </c>
      <c r="M86" s="84" t="s">
        <v>48</v>
      </c>
      <c r="N86" s="212"/>
    </row>
    <row r="87" spans="1:14" ht="38.25" customHeight="1" x14ac:dyDescent="0.25">
      <c r="A87" s="210"/>
      <c r="B87" s="209"/>
      <c r="C87" s="217"/>
      <c r="D87" s="218"/>
      <c r="E87" s="84" t="s">
        <v>25</v>
      </c>
      <c r="F87" s="84" t="s">
        <v>20</v>
      </c>
      <c r="G87" s="66" t="s">
        <v>54</v>
      </c>
      <c r="H87" s="67">
        <v>11</v>
      </c>
      <c r="I87" s="67">
        <v>10</v>
      </c>
      <c r="J87" s="86">
        <f t="shared" si="16"/>
        <v>0.90909090909090906</v>
      </c>
      <c r="K87" s="208"/>
      <c r="L87" s="84" t="s">
        <v>284</v>
      </c>
      <c r="M87" s="84" t="s">
        <v>48</v>
      </c>
      <c r="N87" s="212"/>
    </row>
    <row r="88" spans="1:14" x14ac:dyDescent="0.25">
      <c r="A88" s="210"/>
      <c r="B88" s="209"/>
      <c r="C88" s="216" t="s">
        <v>26</v>
      </c>
      <c r="D88" s="209" t="s">
        <v>15</v>
      </c>
      <c r="E88" s="84"/>
      <c r="F88" s="84"/>
      <c r="G88" s="66"/>
      <c r="H88" s="67"/>
      <c r="I88" s="67"/>
      <c r="J88" s="67"/>
      <c r="K88" s="67"/>
      <c r="L88" s="84"/>
      <c r="M88" s="84"/>
      <c r="N88" s="212"/>
    </row>
    <row r="89" spans="1:14" ht="48" customHeight="1" x14ac:dyDescent="0.25">
      <c r="A89" s="210"/>
      <c r="B89" s="209"/>
      <c r="C89" s="217"/>
      <c r="D89" s="218"/>
      <c r="E89" s="84" t="s">
        <v>17</v>
      </c>
      <c r="F89" s="84" t="s">
        <v>20</v>
      </c>
      <c r="G89" s="66" t="s">
        <v>54</v>
      </c>
      <c r="H89" s="67">
        <v>84</v>
      </c>
      <c r="I89" s="67">
        <v>70</v>
      </c>
      <c r="J89" s="86">
        <f t="shared" si="16"/>
        <v>0.83333333333333337</v>
      </c>
      <c r="K89" s="208">
        <v>0.83330000000000004</v>
      </c>
      <c r="L89" s="84" t="s">
        <v>19</v>
      </c>
      <c r="M89" s="84" t="s">
        <v>48</v>
      </c>
      <c r="N89" s="212"/>
    </row>
    <row r="90" spans="1:14" ht="48" customHeight="1" x14ac:dyDescent="0.25">
      <c r="A90" s="210"/>
      <c r="B90" s="209"/>
      <c r="C90" s="217"/>
      <c r="D90" s="218"/>
      <c r="E90" s="84" t="s">
        <v>27</v>
      </c>
      <c r="F90" s="84" t="s">
        <v>20</v>
      </c>
      <c r="G90" s="66" t="s">
        <v>54</v>
      </c>
      <c r="H90" s="67"/>
      <c r="I90" s="67"/>
      <c r="J90" s="86"/>
      <c r="K90" s="208"/>
      <c r="L90" s="84" t="s">
        <v>136</v>
      </c>
      <c r="M90" s="84" t="s">
        <v>48</v>
      </c>
      <c r="N90" s="212"/>
    </row>
    <row r="91" spans="1:14" x14ac:dyDescent="0.25">
      <c r="A91" s="210"/>
      <c r="B91" s="209"/>
      <c r="C91" s="216" t="s">
        <v>28</v>
      </c>
      <c r="D91" s="209" t="s">
        <v>15</v>
      </c>
      <c r="E91" s="84"/>
      <c r="F91" s="84"/>
      <c r="G91" s="66"/>
      <c r="H91" s="67"/>
      <c r="I91" s="67"/>
      <c r="J91" s="67"/>
      <c r="K91" s="67"/>
      <c r="L91" s="84"/>
      <c r="M91" s="84"/>
      <c r="N91" s="212"/>
    </row>
    <row r="92" spans="1:14" ht="39" customHeight="1" x14ac:dyDescent="0.25">
      <c r="A92" s="210"/>
      <c r="B92" s="209"/>
      <c r="C92" s="217"/>
      <c r="D92" s="218"/>
      <c r="E92" s="84" t="s">
        <v>73</v>
      </c>
      <c r="F92" s="84" t="s">
        <v>264</v>
      </c>
      <c r="G92" s="66" t="s">
        <v>275</v>
      </c>
      <c r="H92" s="67">
        <v>255</v>
      </c>
      <c r="I92" s="67">
        <v>300</v>
      </c>
      <c r="J92" s="86">
        <v>1.1000000000000001</v>
      </c>
      <c r="K92" s="208">
        <v>1.1000000000000001</v>
      </c>
      <c r="L92" s="84" t="s">
        <v>286</v>
      </c>
      <c r="M92" s="84" t="s">
        <v>45</v>
      </c>
      <c r="N92" s="212"/>
    </row>
    <row r="93" spans="1:14" ht="21" customHeight="1" x14ac:dyDescent="0.25">
      <c r="A93" s="210"/>
      <c r="B93" s="209"/>
      <c r="C93" s="217"/>
      <c r="D93" s="218"/>
      <c r="E93" s="84" t="s">
        <v>72</v>
      </c>
      <c r="F93" s="84" t="s">
        <v>18</v>
      </c>
      <c r="G93" s="66" t="s">
        <v>54</v>
      </c>
      <c r="H93" s="67"/>
      <c r="I93" s="67"/>
      <c r="J93" s="86"/>
      <c r="K93" s="212"/>
      <c r="L93" s="84"/>
      <c r="M93" s="84" t="s">
        <v>46</v>
      </c>
      <c r="N93" s="212"/>
    </row>
    <row r="94" spans="1:14" x14ac:dyDescent="0.25">
      <c r="A94" s="210" t="s">
        <v>49</v>
      </c>
      <c r="B94" s="209">
        <v>2454011293</v>
      </c>
      <c r="C94" s="216" t="s">
        <v>14</v>
      </c>
      <c r="D94" s="209" t="s">
        <v>15</v>
      </c>
      <c r="E94" s="84"/>
      <c r="F94" s="84"/>
      <c r="G94" s="66"/>
      <c r="H94" s="67"/>
      <c r="I94" s="67"/>
      <c r="J94" s="67"/>
      <c r="K94" s="67"/>
      <c r="L94" s="84"/>
      <c r="M94" s="84"/>
      <c r="N94" s="214">
        <v>0.99219999999999997</v>
      </c>
    </row>
    <row r="95" spans="1:14" ht="48" customHeight="1" x14ac:dyDescent="0.25">
      <c r="A95" s="210"/>
      <c r="B95" s="209"/>
      <c r="C95" s="217"/>
      <c r="D95" s="218"/>
      <c r="E95" s="84" t="s">
        <v>17</v>
      </c>
      <c r="F95" s="84" t="s">
        <v>18</v>
      </c>
      <c r="G95" s="66" t="s">
        <v>54</v>
      </c>
      <c r="H95" s="67">
        <v>241</v>
      </c>
      <c r="I95" s="67">
        <v>251</v>
      </c>
      <c r="J95" s="86">
        <f t="shared" si="16"/>
        <v>1.04149377593361</v>
      </c>
      <c r="K95" s="208">
        <v>1.0354000000000001</v>
      </c>
      <c r="L95" s="84" t="s">
        <v>19</v>
      </c>
      <c r="M95" s="84" t="s">
        <v>48</v>
      </c>
      <c r="N95" s="215"/>
    </row>
    <row r="96" spans="1:14" ht="48.75" customHeight="1" x14ac:dyDescent="0.25">
      <c r="A96" s="210"/>
      <c r="B96" s="209"/>
      <c r="C96" s="217"/>
      <c r="D96" s="218"/>
      <c r="E96" s="84" t="s">
        <v>24</v>
      </c>
      <c r="F96" s="84" t="s">
        <v>20</v>
      </c>
      <c r="G96" s="66" t="s">
        <v>54</v>
      </c>
      <c r="H96" s="67">
        <v>4</v>
      </c>
      <c r="I96" s="67">
        <v>4</v>
      </c>
      <c r="J96" s="86">
        <f t="shared" si="16"/>
        <v>1</v>
      </c>
      <c r="K96" s="208"/>
      <c r="L96" s="84" t="s">
        <v>286</v>
      </c>
      <c r="M96" s="84" t="s">
        <v>48</v>
      </c>
      <c r="N96" s="215"/>
    </row>
    <row r="97" spans="1:14" ht="31.5" customHeight="1" x14ac:dyDescent="0.25">
      <c r="A97" s="210"/>
      <c r="B97" s="209"/>
      <c r="C97" s="217"/>
      <c r="D97" s="218"/>
      <c r="E97" s="84" t="s">
        <v>21</v>
      </c>
      <c r="F97" s="84" t="s">
        <v>20</v>
      </c>
      <c r="G97" s="66" t="s">
        <v>54</v>
      </c>
      <c r="H97" s="67">
        <v>7</v>
      </c>
      <c r="I97" s="67">
        <v>10</v>
      </c>
      <c r="J97" s="86">
        <v>1.1000000000000001</v>
      </c>
      <c r="K97" s="208"/>
      <c r="L97" s="84" t="s">
        <v>284</v>
      </c>
      <c r="M97" s="84" t="s">
        <v>48</v>
      </c>
      <c r="N97" s="215"/>
    </row>
    <row r="98" spans="1:14" ht="39" customHeight="1" x14ac:dyDescent="0.25">
      <c r="A98" s="210"/>
      <c r="B98" s="209"/>
      <c r="C98" s="217"/>
      <c r="D98" s="218"/>
      <c r="E98" s="84" t="s">
        <v>22</v>
      </c>
      <c r="F98" s="84" t="s">
        <v>20</v>
      </c>
      <c r="G98" s="66" t="s">
        <v>54</v>
      </c>
      <c r="H98" s="67">
        <v>1</v>
      </c>
      <c r="I98" s="67">
        <v>1</v>
      </c>
      <c r="J98" s="86">
        <f t="shared" si="16"/>
        <v>1</v>
      </c>
      <c r="K98" s="208"/>
      <c r="L98" s="84"/>
      <c r="M98" s="84" t="s">
        <v>48</v>
      </c>
      <c r="N98" s="215"/>
    </row>
    <row r="99" spans="1:14" x14ac:dyDescent="0.25">
      <c r="A99" s="210"/>
      <c r="B99" s="209"/>
      <c r="C99" s="216" t="s">
        <v>23</v>
      </c>
      <c r="D99" s="209" t="s">
        <v>15</v>
      </c>
      <c r="E99" s="84"/>
      <c r="F99" s="84"/>
      <c r="G99" s="66"/>
      <c r="H99" s="67"/>
      <c r="I99" s="67"/>
      <c r="J99" s="67"/>
      <c r="K99" s="67"/>
      <c r="L99" s="84"/>
      <c r="M99" s="84"/>
      <c r="N99" s="212"/>
    </row>
    <row r="100" spans="1:14" ht="47.25" customHeight="1" x14ac:dyDescent="0.25">
      <c r="A100" s="210"/>
      <c r="B100" s="209"/>
      <c r="C100" s="217"/>
      <c r="D100" s="218"/>
      <c r="E100" s="84" t="s">
        <v>17</v>
      </c>
      <c r="F100" s="84" t="s">
        <v>20</v>
      </c>
      <c r="G100" s="66" t="s">
        <v>54</v>
      </c>
      <c r="H100" s="67">
        <v>273</v>
      </c>
      <c r="I100" s="67">
        <v>279</v>
      </c>
      <c r="J100" s="86">
        <f t="shared" si="16"/>
        <v>1.0219780219780219</v>
      </c>
      <c r="K100" s="208">
        <v>1.0680000000000001</v>
      </c>
      <c r="L100" s="84" t="s">
        <v>19</v>
      </c>
      <c r="M100" s="84" t="s">
        <v>48</v>
      </c>
      <c r="N100" s="212"/>
    </row>
    <row r="101" spans="1:14" ht="48.75" customHeight="1" x14ac:dyDescent="0.25">
      <c r="A101" s="210"/>
      <c r="B101" s="209"/>
      <c r="C101" s="217"/>
      <c r="D101" s="218"/>
      <c r="E101" s="84" t="s">
        <v>24</v>
      </c>
      <c r="F101" s="84" t="s">
        <v>20</v>
      </c>
      <c r="G101" s="66" t="s">
        <v>54</v>
      </c>
      <c r="H101" s="67">
        <v>2</v>
      </c>
      <c r="I101" s="67">
        <v>3</v>
      </c>
      <c r="J101" s="86">
        <v>1.1000000000000001</v>
      </c>
      <c r="K101" s="208"/>
      <c r="L101" s="84" t="s">
        <v>289</v>
      </c>
      <c r="M101" s="84" t="s">
        <v>48</v>
      </c>
      <c r="N101" s="212"/>
    </row>
    <row r="102" spans="1:14" ht="30.75" customHeight="1" x14ac:dyDescent="0.25">
      <c r="A102" s="210"/>
      <c r="B102" s="209"/>
      <c r="C102" s="217"/>
      <c r="D102" s="218"/>
      <c r="E102" s="84" t="s">
        <v>21</v>
      </c>
      <c r="F102" s="84" t="s">
        <v>20</v>
      </c>
      <c r="G102" s="66" t="s">
        <v>54</v>
      </c>
      <c r="H102" s="67">
        <v>20</v>
      </c>
      <c r="I102" s="67">
        <v>21</v>
      </c>
      <c r="J102" s="86">
        <f t="shared" si="16"/>
        <v>1.05</v>
      </c>
      <c r="K102" s="208"/>
      <c r="L102" s="84" t="s">
        <v>289</v>
      </c>
      <c r="M102" s="84" t="s">
        <v>48</v>
      </c>
      <c r="N102" s="212"/>
    </row>
    <row r="103" spans="1:14" ht="39.75" customHeight="1" x14ac:dyDescent="0.25">
      <c r="A103" s="210"/>
      <c r="B103" s="209"/>
      <c r="C103" s="217"/>
      <c r="D103" s="218"/>
      <c r="E103" s="84" t="s">
        <v>25</v>
      </c>
      <c r="F103" s="84" t="s">
        <v>20</v>
      </c>
      <c r="G103" s="66" t="s">
        <v>54</v>
      </c>
      <c r="H103" s="67">
        <v>1</v>
      </c>
      <c r="I103" s="67">
        <v>2</v>
      </c>
      <c r="J103" s="86">
        <v>1.1000000000000001</v>
      </c>
      <c r="K103" s="208"/>
      <c r="L103" s="84" t="s">
        <v>284</v>
      </c>
      <c r="M103" s="84" t="s">
        <v>48</v>
      </c>
      <c r="N103" s="212"/>
    </row>
    <row r="104" spans="1:14" x14ac:dyDescent="0.25">
      <c r="A104" s="210"/>
      <c r="B104" s="209"/>
      <c r="C104" s="216" t="s">
        <v>26</v>
      </c>
      <c r="D104" s="209" t="s">
        <v>15</v>
      </c>
      <c r="E104" s="84"/>
      <c r="F104" s="84"/>
      <c r="G104" s="66"/>
      <c r="H104" s="67"/>
      <c r="I104" s="67"/>
      <c r="J104" s="67"/>
      <c r="K104" s="67"/>
      <c r="L104" s="84"/>
      <c r="M104" s="84"/>
      <c r="N104" s="212"/>
    </row>
    <row r="105" spans="1:14" ht="48.75" customHeight="1" x14ac:dyDescent="0.25">
      <c r="A105" s="210"/>
      <c r="B105" s="209"/>
      <c r="C105" s="217"/>
      <c r="D105" s="218"/>
      <c r="E105" s="84" t="s">
        <v>17</v>
      </c>
      <c r="F105" s="84" t="s">
        <v>20</v>
      </c>
      <c r="G105" s="66" t="s">
        <v>54</v>
      </c>
      <c r="H105" s="67">
        <v>35</v>
      </c>
      <c r="I105" s="67">
        <v>30</v>
      </c>
      <c r="J105" s="86">
        <f t="shared" si="16"/>
        <v>0.8571428571428571</v>
      </c>
      <c r="K105" s="208">
        <v>0.85709999999999997</v>
      </c>
      <c r="L105" s="84" t="s">
        <v>19</v>
      </c>
      <c r="M105" s="84" t="s">
        <v>48</v>
      </c>
      <c r="N105" s="212"/>
    </row>
    <row r="106" spans="1:14" ht="48" customHeight="1" x14ac:dyDescent="0.25">
      <c r="A106" s="210"/>
      <c r="B106" s="209"/>
      <c r="C106" s="217"/>
      <c r="D106" s="218"/>
      <c r="E106" s="84" t="s">
        <v>27</v>
      </c>
      <c r="F106" s="84" t="s">
        <v>20</v>
      </c>
      <c r="G106" s="66" t="s">
        <v>54</v>
      </c>
      <c r="H106" s="67"/>
      <c r="I106" s="67"/>
      <c r="J106" s="86"/>
      <c r="K106" s="208"/>
      <c r="L106" s="84"/>
      <c r="M106" s="84" t="s">
        <v>48</v>
      </c>
      <c r="N106" s="212"/>
    </row>
    <row r="107" spans="1:14" x14ac:dyDescent="0.25">
      <c r="A107" s="210"/>
      <c r="B107" s="209"/>
      <c r="C107" s="216" t="s">
        <v>28</v>
      </c>
      <c r="D107" s="209" t="s">
        <v>15</v>
      </c>
      <c r="E107" s="84"/>
      <c r="F107" s="84"/>
      <c r="G107" s="66"/>
      <c r="H107" s="67"/>
      <c r="I107" s="67"/>
      <c r="J107" s="67"/>
      <c r="K107" s="67"/>
      <c r="L107" s="84"/>
      <c r="M107" s="84"/>
      <c r="N107" s="212"/>
    </row>
    <row r="108" spans="1:14" ht="38.25" customHeight="1" x14ac:dyDescent="0.25">
      <c r="A108" s="210"/>
      <c r="B108" s="209"/>
      <c r="C108" s="217"/>
      <c r="D108" s="218"/>
      <c r="E108" s="84" t="s">
        <v>71</v>
      </c>
      <c r="F108" s="84" t="s">
        <v>264</v>
      </c>
      <c r="G108" s="66" t="s">
        <v>275</v>
      </c>
      <c r="H108" s="67">
        <v>245</v>
      </c>
      <c r="I108" s="67">
        <v>247</v>
      </c>
      <c r="J108" s="86">
        <f t="shared" ref="J108" si="17">I108/H108</f>
        <v>1.0081632653061225</v>
      </c>
      <c r="K108" s="208">
        <v>1.0082</v>
      </c>
      <c r="L108" s="84" t="s">
        <v>137</v>
      </c>
      <c r="M108" s="84" t="s">
        <v>45</v>
      </c>
      <c r="N108" s="212"/>
    </row>
    <row r="109" spans="1:14" ht="21" customHeight="1" x14ac:dyDescent="0.25">
      <c r="A109" s="210"/>
      <c r="B109" s="209"/>
      <c r="C109" s="217"/>
      <c r="D109" s="218"/>
      <c r="E109" s="84" t="s">
        <v>72</v>
      </c>
      <c r="F109" s="84" t="s">
        <v>18</v>
      </c>
      <c r="G109" s="66" t="s">
        <v>54</v>
      </c>
      <c r="H109" s="67"/>
      <c r="I109" s="67"/>
      <c r="J109" s="86"/>
      <c r="K109" s="212"/>
      <c r="L109" s="84"/>
      <c r="M109" s="84"/>
      <c r="N109" s="212"/>
    </row>
    <row r="110" spans="1:14" x14ac:dyDescent="0.25">
      <c r="A110" s="210" t="s">
        <v>274</v>
      </c>
      <c r="B110" s="209">
        <v>2454011631</v>
      </c>
      <c r="C110" s="216" t="s">
        <v>14</v>
      </c>
      <c r="D110" s="209" t="s">
        <v>15</v>
      </c>
      <c r="E110" s="84"/>
      <c r="F110" s="84"/>
      <c r="G110" s="66"/>
      <c r="H110" s="67"/>
      <c r="I110" s="67"/>
      <c r="J110" s="89"/>
      <c r="K110" s="67"/>
      <c r="L110" s="84"/>
      <c r="M110" s="84"/>
      <c r="N110" s="214">
        <v>1.0162</v>
      </c>
    </row>
    <row r="111" spans="1:14" ht="47.25" customHeight="1" x14ac:dyDescent="0.25">
      <c r="A111" s="210"/>
      <c r="B111" s="209"/>
      <c r="C111" s="217"/>
      <c r="D111" s="218"/>
      <c r="E111" s="84" t="s">
        <v>17</v>
      </c>
      <c r="F111" s="84" t="s">
        <v>18</v>
      </c>
      <c r="G111" s="66" t="s">
        <v>54</v>
      </c>
      <c r="H111" s="67">
        <v>525</v>
      </c>
      <c r="I111" s="67">
        <v>499</v>
      </c>
      <c r="J111" s="86">
        <f t="shared" ref="J111:J112" si="18">I111/H111</f>
        <v>0.95047619047619047</v>
      </c>
      <c r="K111" s="208">
        <v>1.0376000000000001</v>
      </c>
      <c r="L111" s="84" t="s">
        <v>19</v>
      </c>
      <c r="M111" s="84" t="s">
        <v>48</v>
      </c>
      <c r="N111" s="215"/>
    </row>
    <row r="112" spans="1:14" ht="48" customHeight="1" x14ac:dyDescent="0.25">
      <c r="A112" s="210"/>
      <c r="B112" s="209"/>
      <c r="C112" s="217"/>
      <c r="D112" s="218"/>
      <c r="E112" s="84" t="s">
        <v>24</v>
      </c>
      <c r="F112" s="84" t="s">
        <v>20</v>
      </c>
      <c r="G112" s="66" t="s">
        <v>54</v>
      </c>
      <c r="H112" s="67">
        <v>2</v>
      </c>
      <c r="I112" s="67">
        <v>2</v>
      </c>
      <c r="J112" s="86">
        <f t="shared" si="18"/>
        <v>1</v>
      </c>
      <c r="K112" s="208"/>
      <c r="L112" s="84"/>
      <c r="M112" s="84" t="s">
        <v>48</v>
      </c>
      <c r="N112" s="215"/>
    </row>
    <row r="113" spans="1:14" ht="30.75" customHeight="1" x14ac:dyDescent="0.25">
      <c r="A113" s="210"/>
      <c r="B113" s="209"/>
      <c r="C113" s="217"/>
      <c r="D113" s="218"/>
      <c r="E113" s="84" t="s">
        <v>21</v>
      </c>
      <c r="F113" s="84" t="s">
        <v>20</v>
      </c>
      <c r="G113" s="66" t="s">
        <v>54</v>
      </c>
      <c r="H113" s="67">
        <v>2</v>
      </c>
      <c r="I113" s="67">
        <v>3</v>
      </c>
      <c r="J113" s="86">
        <v>1.1000000000000001</v>
      </c>
      <c r="K113" s="208"/>
      <c r="L113" s="84" t="s">
        <v>134</v>
      </c>
      <c r="M113" s="84" t="s">
        <v>48</v>
      </c>
      <c r="N113" s="215"/>
    </row>
    <row r="114" spans="1:14" ht="39" customHeight="1" x14ac:dyDescent="0.25">
      <c r="A114" s="210"/>
      <c r="B114" s="209"/>
      <c r="C114" s="217"/>
      <c r="D114" s="218"/>
      <c r="E114" s="84" t="s">
        <v>22</v>
      </c>
      <c r="F114" s="84" t="s">
        <v>20</v>
      </c>
      <c r="G114" s="66" t="s">
        <v>54</v>
      </c>
      <c r="H114" s="67">
        <v>0</v>
      </c>
      <c r="I114" s="67">
        <v>1</v>
      </c>
      <c r="J114" s="86">
        <v>1.1000000000000001</v>
      </c>
      <c r="K114" s="208"/>
      <c r="L114" s="84" t="s">
        <v>136</v>
      </c>
      <c r="M114" s="84" t="s">
        <v>48</v>
      </c>
      <c r="N114" s="215"/>
    </row>
    <row r="115" spans="1:14" x14ac:dyDescent="0.25">
      <c r="A115" s="210"/>
      <c r="B115" s="209"/>
      <c r="C115" s="216" t="s">
        <v>23</v>
      </c>
      <c r="D115" s="209" t="s">
        <v>15</v>
      </c>
      <c r="E115" s="84"/>
      <c r="F115" s="84"/>
      <c r="G115" s="66"/>
      <c r="H115" s="67"/>
      <c r="I115" s="67"/>
      <c r="J115" s="89"/>
      <c r="K115" s="67"/>
      <c r="L115" s="84"/>
      <c r="M115" s="84"/>
      <c r="N115" s="212"/>
    </row>
    <row r="116" spans="1:14" ht="47.25" customHeight="1" x14ac:dyDescent="0.25">
      <c r="A116" s="210"/>
      <c r="B116" s="209"/>
      <c r="C116" s="217"/>
      <c r="D116" s="218"/>
      <c r="E116" s="84" t="s">
        <v>17</v>
      </c>
      <c r="F116" s="84" t="s">
        <v>20</v>
      </c>
      <c r="G116" s="66" t="s">
        <v>54</v>
      </c>
      <c r="H116" s="67">
        <v>631</v>
      </c>
      <c r="I116" s="67">
        <v>619</v>
      </c>
      <c r="J116" s="86">
        <f t="shared" ref="J116:J118" si="19">I116/H116</f>
        <v>0.98098256735340728</v>
      </c>
      <c r="K116" s="208">
        <v>0.99370000000000003</v>
      </c>
      <c r="L116" s="84" t="s">
        <v>19</v>
      </c>
      <c r="M116" s="84" t="s">
        <v>48</v>
      </c>
      <c r="N116" s="212"/>
    </row>
    <row r="117" spans="1:14" ht="48" customHeight="1" x14ac:dyDescent="0.25">
      <c r="A117" s="210"/>
      <c r="B117" s="209"/>
      <c r="C117" s="217"/>
      <c r="D117" s="218"/>
      <c r="E117" s="84" t="s">
        <v>24</v>
      </c>
      <c r="F117" s="84" t="s">
        <v>20</v>
      </c>
      <c r="G117" s="66" t="s">
        <v>54</v>
      </c>
      <c r="H117" s="67">
        <v>2</v>
      </c>
      <c r="I117" s="67">
        <v>2</v>
      </c>
      <c r="J117" s="86">
        <f t="shared" si="19"/>
        <v>1</v>
      </c>
      <c r="K117" s="208"/>
      <c r="L117" s="84" t="s">
        <v>136</v>
      </c>
      <c r="M117" s="84" t="s">
        <v>48</v>
      </c>
      <c r="N117" s="212"/>
    </row>
    <row r="118" spans="1:14" ht="30" customHeight="1" x14ac:dyDescent="0.25">
      <c r="A118" s="210"/>
      <c r="B118" s="209"/>
      <c r="C118" s="217"/>
      <c r="D118" s="218"/>
      <c r="E118" s="84" t="s">
        <v>21</v>
      </c>
      <c r="F118" s="84" t="s">
        <v>20</v>
      </c>
      <c r="G118" s="66" t="s">
        <v>54</v>
      </c>
      <c r="H118" s="67">
        <v>2</v>
      </c>
      <c r="I118" s="67">
        <v>2</v>
      </c>
      <c r="J118" s="86">
        <f t="shared" si="19"/>
        <v>1</v>
      </c>
      <c r="K118" s="208"/>
      <c r="L118" s="84" t="s">
        <v>134</v>
      </c>
      <c r="M118" s="84" t="s">
        <v>48</v>
      </c>
      <c r="N118" s="212"/>
    </row>
    <row r="119" spans="1:14" ht="39" customHeight="1" x14ac:dyDescent="0.25">
      <c r="A119" s="210"/>
      <c r="B119" s="209"/>
      <c r="C119" s="217"/>
      <c r="D119" s="218"/>
      <c r="E119" s="84" t="s">
        <v>25</v>
      </c>
      <c r="F119" s="84" t="s">
        <v>20</v>
      </c>
      <c r="G119" s="66" t="s">
        <v>54</v>
      </c>
      <c r="H119" s="67"/>
      <c r="I119" s="67"/>
      <c r="J119" s="86"/>
      <c r="K119" s="208"/>
      <c r="L119" s="84"/>
      <c r="M119" s="84" t="s">
        <v>48</v>
      </c>
      <c r="N119" s="212"/>
    </row>
    <row r="120" spans="1:14" x14ac:dyDescent="0.25">
      <c r="A120" s="210"/>
      <c r="B120" s="209"/>
      <c r="C120" s="216" t="s">
        <v>26</v>
      </c>
      <c r="D120" s="209" t="s">
        <v>15</v>
      </c>
      <c r="E120" s="84"/>
      <c r="F120" s="84"/>
      <c r="G120" s="66"/>
      <c r="H120" s="67"/>
      <c r="I120" s="67"/>
      <c r="J120" s="67"/>
      <c r="K120" s="67"/>
      <c r="L120" s="84"/>
      <c r="M120" s="84"/>
      <c r="N120" s="212"/>
    </row>
    <row r="121" spans="1:14" ht="49.5" customHeight="1" x14ac:dyDescent="0.25">
      <c r="A121" s="210"/>
      <c r="B121" s="209"/>
      <c r="C121" s="217"/>
      <c r="D121" s="218"/>
      <c r="E121" s="84" t="s">
        <v>17</v>
      </c>
      <c r="F121" s="84" t="s">
        <v>20</v>
      </c>
      <c r="G121" s="66" t="s">
        <v>54</v>
      </c>
      <c r="H121" s="67">
        <v>157</v>
      </c>
      <c r="I121" s="67">
        <v>175</v>
      </c>
      <c r="J121" s="86">
        <v>1.1000000000000001</v>
      </c>
      <c r="K121" s="208">
        <v>1.0333000000000001</v>
      </c>
      <c r="L121" s="84" t="s">
        <v>289</v>
      </c>
      <c r="M121" s="84" t="s">
        <v>48</v>
      </c>
      <c r="N121" s="212"/>
    </row>
    <row r="122" spans="1:14" ht="57" customHeight="1" x14ac:dyDescent="0.25">
      <c r="A122" s="210"/>
      <c r="B122" s="209"/>
      <c r="C122" s="217"/>
      <c r="D122" s="218"/>
      <c r="E122" s="84" t="s">
        <v>260</v>
      </c>
      <c r="F122" s="84" t="s">
        <v>20</v>
      </c>
      <c r="G122" s="66" t="s">
        <v>54</v>
      </c>
      <c r="H122" s="67">
        <v>52</v>
      </c>
      <c r="I122" s="67">
        <v>52</v>
      </c>
      <c r="J122" s="86">
        <f t="shared" ref="J122:J125" si="20">I122/H122</f>
        <v>1</v>
      </c>
      <c r="K122" s="208"/>
      <c r="L122" s="84"/>
      <c r="M122" s="84" t="s">
        <v>48</v>
      </c>
      <c r="N122" s="212"/>
    </row>
    <row r="123" spans="1:14" ht="48" customHeight="1" x14ac:dyDescent="0.25">
      <c r="A123" s="210"/>
      <c r="B123" s="209"/>
      <c r="C123" s="217"/>
      <c r="D123" s="218"/>
      <c r="E123" s="84" t="s">
        <v>27</v>
      </c>
      <c r="F123" s="84" t="s">
        <v>20</v>
      </c>
      <c r="G123" s="66" t="s">
        <v>54</v>
      </c>
      <c r="H123" s="67">
        <v>2</v>
      </c>
      <c r="I123" s="67">
        <v>2</v>
      </c>
      <c r="J123" s="86">
        <f t="shared" si="20"/>
        <v>1</v>
      </c>
      <c r="K123" s="208"/>
      <c r="L123" s="84"/>
      <c r="M123" s="84" t="s">
        <v>48</v>
      </c>
      <c r="N123" s="212"/>
    </row>
    <row r="124" spans="1:14" x14ac:dyDescent="0.25">
      <c r="A124" s="210"/>
      <c r="B124" s="209"/>
      <c r="C124" s="216" t="s">
        <v>28</v>
      </c>
      <c r="D124" s="209" t="s">
        <v>15</v>
      </c>
      <c r="E124" s="84"/>
      <c r="F124" s="84"/>
      <c r="G124" s="66"/>
      <c r="H124" s="67"/>
      <c r="I124" s="67"/>
      <c r="J124" s="67"/>
      <c r="K124" s="67"/>
      <c r="L124" s="84"/>
      <c r="M124" s="84"/>
      <c r="N124" s="212"/>
    </row>
    <row r="125" spans="1:14" ht="39.75" customHeight="1" x14ac:dyDescent="0.25">
      <c r="A125" s="210"/>
      <c r="B125" s="209"/>
      <c r="C125" s="217"/>
      <c r="D125" s="218"/>
      <c r="E125" s="84" t="s">
        <v>71</v>
      </c>
      <c r="F125" s="84" t="s">
        <v>264</v>
      </c>
      <c r="G125" s="66" t="s">
        <v>275</v>
      </c>
      <c r="H125" s="67">
        <v>624</v>
      </c>
      <c r="I125" s="67">
        <v>624</v>
      </c>
      <c r="J125" s="86">
        <f t="shared" si="20"/>
        <v>1</v>
      </c>
      <c r="K125" s="208">
        <v>1</v>
      </c>
      <c r="L125" s="84"/>
      <c r="M125" s="84" t="s">
        <v>45</v>
      </c>
      <c r="N125" s="212"/>
    </row>
    <row r="126" spans="1:14" ht="21.75" customHeight="1" x14ac:dyDescent="0.25">
      <c r="A126" s="210"/>
      <c r="B126" s="209"/>
      <c r="C126" s="217"/>
      <c r="D126" s="218"/>
      <c r="E126" s="84" t="s">
        <v>72</v>
      </c>
      <c r="F126" s="84" t="s">
        <v>18</v>
      </c>
      <c r="G126" s="66" t="s">
        <v>54</v>
      </c>
      <c r="H126" s="67"/>
      <c r="I126" s="67"/>
      <c r="J126" s="86"/>
      <c r="K126" s="212"/>
      <c r="L126" s="84"/>
      <c r="M126" s="84" t="s">
        <v>46</v>
      </c>
      <c r="N126" s="212"/>
    </row>
    <row r="127" spans="1:14" x14ac:dyDescent="0.25">
      <c r="A127" s="210" t="s">
        <v>61</v>
      </c>
      <c r="B127" s="209">
        <v>2454009921</v>
      </c>
      <c r="C127" s="216" t="s">
        <v>14</v>
      </c>
      <c r="D127" s="209" t="s">
        <v>15</v>
      </c>
      <c r="E127" s="84"/>
      <c r="F127" s="84"/>
      <c r="G127" s="66"/>
      <c r="H127" s="67"/>
      <c r="I127" s="67"/>
      <c r="J127" s="67"/>
      <c r="K127" s="67"/>
      <c r="L127" s="84"/>
      <c r="M127" s="84"/>
      <c r="N127" s="214">
        <v>1.0475000000000001</v>
      </c>
    </row>
    <row r="128" spans="1:14" ht="48" customHeight="1" x14ac:dyDescent="0.25">
      <c r="A128" s="210"/>
      <c r="B128" s="209"/>
      <c r="C128" s="217"/>
      <c r="D128" s="218"/>
      <c r="E128" s="84" t="s">
        <v>17</v>
      </c>
      <c r="F128" s="84" t="s">
        <v>18</v>
      </c>
      <c r="G128" s="66" t="s">
        <v>54</v>
      </c>
      <c r="H128" s="67">
        <v>338</v>
      </c>
      <c r="I128" s="67">
        <v>342</v>
      </c>
      <c r="J128" s="86">
        <f t="shared" ref="J128:J131" si="21">I128/H128</f>
        <v>1.0118343195266273</v>
      </c>
      <c r="K128" s="208">
        <v>1.0039</v>
      </c>
      <c r="L128" s="84" t="s">
        <v>19</v>
      </c>
      <c r="M128" s="84" t="s">
        <v>41</v>
      </c>
      <c r="N128" s="215"/>
    </row>
    <row r="129" spans="1:14" ht="47.25" customHeight="1" x14ac:dyDescent="0.25">
      <c r="A129" s="210"/>
      <c r="B129" s="209"/>
      <c r="C129" s="217"/>
      <c r="D129" s="218"/>
      <c r="E129" s="84" t="s">
        <v>74</v>
      </c>
      <c r="F129" s="84" t="s">
        <v>20</v>
      </c>
      <c r="G129" s="66" t="s">
        <v>54</v>
      </c>
      <c r="H129" s="67"/>
      <c r="I129" s="67"/>
      <c r="J129" s="86"/>
      <c r="K129" s="208"/>
      <c r="L129" s="84"/>
      <c r="M129" s="66" t="s">
        <v>290</v>
      </c>
      <c r="N129" s="215"/>
    </row>
    <row r="130" spans="1:14" ht="38.25" customHeight="1" x14ac:dyDescent="0.25">
      <c r="A130" s="210"/>
      <c r="B130" s="209"/>
      <c r="C130" s="217"/>
      <c r="D130" s="218"/>
      <c r="E130" s="84" t="s">
        <v>21</v>
      </c>
      <c r="F130" s="84" t="s">
        <v>20</v>
      </c>
      <c r="G130" s="66" t="s">
        <v>54</v>
      </c>
      <c r="H130" s="67">
        <v>7</v>
      </c>
      <c r="I130" s="67">
        <v>7</v>
      </c>
      <c r="J130" s="86">
        <f t="shared" si="21"/>
        <v>1</v>
      </c>
      <c r="K130" s="208"/>
      <c r="L130" s="84" t="s">
        <v>134</v>
      </c>
      <c r="M130" s="84" t="s">
        <v>41</v>
      </c>
      <c r="N130" s="215"/>
    </row>
    <row r="131" spans="1:14" ht="40.5" customHeight="1" x14ac:dyDescent="0.25">
      <c r="A131" s="210"/>
      <c r="B131" s="209"/>
      <c r="C131" s="217"/>
      <c r="D131" s="218"/>
      <c r="E131" s="84" t="s">
        <v>22</v>
      </c>
      <c r="F131" s="84" t="s">
        <v>20</v>
      </c>
      <c r="G131" s="66" t="s">
        <v>54</v>
      </c>
      <c r="H131" s="67">
        <v>1</v>
      </c>
      <c r="I131" s="67">
        <v>1</v>
      </c>
      <c r="J131" s="86">
        <f t="shared" si="21"/>
        <v>1</v>
      </c>
      <c r="K131" s="208"/>
      <c r="L131" s="84" t="s">
        <v>134</v>
      </c>
      <c r="M131" s="66" t="s">
        <v>290</v>
      </c>
      <c r="N131" s="215"/>
    </row>
    <row r="132" spans="1:14" x14ac:dyDescent="0.25">
      <c r="A132" s="210"/>
      <c r="B132" s="209"/>
      <c r="C132" s="216" t="s">
        <v>23</v>
      </c>
      <c r="D132" s="209" t="s">
        <v>15</v>
      </c>
      <c r="E132" s="84"/>
      <c r="F132" s="84"/>
      <c r="G132" s="66"/>
      <c r="H132" s="67"/>
      <c r="I132" s="67"/>
      <c r="J132" s="67"/>
      <c r="K132" s="91"/>
      <c r="L132" s="84"/>
      <c r="M132" s="84"/>
      <c r="N132" s="212"/>
    </row>
    <row r="133" spans="1:14" ht="67.5" customHeight="1" x14ac:dyDescent="0.25">
      <c r="A133" s="210"/>
      <c r="B133" s="209"/>
      <c r="C133" s="217"/>
      <c r="D133" s="218"/>
      <c r="E133" s="84" t="s">
        <v>17</v>
      </c>
      <c r="F133" s="84" t="s">
        <v>20</v>
      </c>
      <c r="G133" s="66" t="s">
        <v>54</v>
      </c>
      <c r="H133" s="67">
        <v>101</v>
      </c>
      <c r="I133" s="67">
        <v>106</v>
      </c>
      <c r="J133" s="86">
        <f t="shared" ref="J133" si="22">I133/H133</f>
        <v>1.0495049504950495</v>
      </c>
      <c r="K133" s="208">
        <v>1.0498000000000001</v>
      </c>
      <c r="L133" s="84" t="s">
        <v>62</v>
      </c>
      <c r="M133" s="84" t="s">
        <v>41</v>
      </c>
      <c r="N133" s="212"/>
    </row>
    <row r="134" spans="1:14" ht="57" customHeight="1" x14ac:dyDescent="0.25">
      <c r="A134" s="210"/>
      <c r="B134" s="209"/>
      <c r="C134" s="217"/>
      <c r="D134" s="218"/>
      <c r="E134" s="84" t="s">
        <v>261</v>
      </c>
      <c r="F134" s="84" t="s">
        <v>20</v>
      </c>
      <c r="G134" s="66" t="s">
        <v>54</v>
      </c>
      <c r="H134" s="67">
        <v>232</v>
      </c>
      <c r="I134" s="67">
        <v>262</v>
      </c>
      <c r="J134" s="86">
        <v>1.1000000000000001</v>
      </c>
      <c r="K134" s="208"/>
      <c r="L134" s="84" t="s">
        <v>19</v>
      </c>
      <c r="M134" s="84" t="s">
        <v>41</v>
      </c>
      <c r="N134" s="212"/>
    </row>
    <row r="135" spans="1:14" ht="47.25" customHeight="1" x14ac:dyDescent="0.25">
      <c r="A135" s="210"/>
      <c r="B135" s="209"/>
      <c r="C135" s="217"/>
      <c r="D135" s="218"/>
      <c r="E135" s="84" t="s">
        <v>24</v>
      </c>
      <c r="F135" s="84" t="s">
        <v>20</v>
      </c>
      <c r="G135" s="66" t="s">
        <v>54</v>
      </c>
      <c r="H135" s="67"/>
      <c r="I135" s="67"/>
      <c r="J135" s="86"/>
      <c r="K135" s="208"/>
      <c r="L135" s="84"/>
      <c r="M135" s="84" t="s">
        <v>41</v>
      </c>
      <c r="N135" s="212"/>
    </row>
    <row r="136" spans="1:14" ht="38.25" customHeight="1" x14ac:dyDescent="0.25">
      <c r="A136" s="210"/>
      <c r="B136" s="209"/>
      <c r="C136" s="217"/>
      <c r="D136" s="218"/>
      <c r="E136" s="84" t="s">
        <v>21</v>
      </c>
      <c r="F136" s="84" t="s">
        <v>20</v>
      </c>
      <c r="G136" s="66" t="s">
        <v>54</v>
      </c>
      <c r="H136" s="67">
        <v>5</v>
      </c>
      <c r="I136" s="67">
        <v>5</v>
      </c>
      <c r="J136" s="86">
        <f t="shared" ref="J136" si="23">I136/H136</f>
        <v>1</v>
      </c>
      <c r="K136" s="208"/>
      <c r="L136" s="84" t="s">
        <v>134</v>
      </c>
      <c r="M136" s="84" t="s">
        <v>41</v>
      </c>
      <c r="N136" s="212"/>
    </row>
    <row r="137" spans="1:14" ht="39" customHeight="1" x14ac:dyDescent="0.25">
      <c r="A137" s="210"/>
      <c r="B137" s="209"/>
      <c r="C137" s="217"/>
      <c r="D137" s="218"/>
      <c r="E137" s="84" t="s">
        <v>25</v>
      </c>
      <c r="F137" s="84" t="s">
        <v>20</v>
      </c>
      <c r="G137" s="66" t="s">
        <v>54</v>
      </c>
      <c r="H137" s="67"/>
      <c r="I137" s="67"/>
      <c r="J137" s="86"/>
      <c r="K137" s="208"/>
      <c r="L137" s="84"/>
      <c r="M137" s="84" t="s">
        <v>41</v>
      </c>
      <c r="N137" s="212"/>
    </row>
    <row r="138" spans="1:14" x14ac:dyDescent="0.25">
      <c r="A138" s="210"/>
      <c r="B138" s="209"/>
      <c r="C138" s="216" t="s">
        <v>26</v>
      </c>
      <c r="D138" s="209" t="s">
        <v>15</v>
      </c>
      <c r="E138" s="84"/>
      <c r="F138" s="84"/>
      <c r="G138" s="66"/>
      <c r="H138" s="67"/>
      <c r="I138" s="67"/>
      <c r="J138" s="67"/>
      <c r="K138" s="91"/>
      <c r="L138" s="84"/>
      <c r="M138" s="84"/>
      <c r="N138" s="212"/>
    </row>
    <row r="139" spans="1:14" ht="49.5" customHeight="1" x14ac:dyDescent="0.25">
      <c r="A139" s="210"/>
      <c r="B139" s="209"/>
      <c r="C139" s="217"/>
      <c r="D139" s="218"/>
      <c r="E139" s="84" t="s">
        <v>17</v>
      </c>
      <c r="F139" s="84" t="s">
        <v>20</v>
      </c>
      <c r="G139" s="66" t="s">
        <v>54</v>
      </c>
      <c r="H139" s="67">
        <v>64</v>
      </c>
      <c r="I139" s="67">
        <v>71</v>
      </c>
      <c r="J139" s="86">
        <v>1.1000000000000001</v>
      </c>
      <c r="K139" s="208">
        <v>1.1000000000000001</v>
      </c>
      <c r="L139" s="84" t="s">
        <v>19</v>
      </c>
      <c r="M139" s="84" t="s">
        <v>41</v>
      </c>
      <c r="N139" s="212"/>
    </row>
    <row r="140" spans="1:14" ht="39" customHeight="1" x14ac:dyDescent="0.25">
      <c r="A140" s="210"/>
      <c r="B140" s="209"/>
      <c r="C140" s="217"/>
      <c r="D140" s="218"/>
      <c r="E140" s="84" t="s">
        <v>21</v>
      </c>
      <c r="F140" s="84" t="s">
        <v>20</v>
      </c>
      <c r="G140" s="66" t="s">
        <v>54</v>
      </c>
      <c r="H140" s="67"/>
      <c r="I140" s="67"/>
      <c r="J140" s="86"/>
      <c r="K140" s="208"/>
      <c r="L140" s="84"/>
      <c r="M140" s="84" t="s">
        <v>41</v>
      </c>
      <c r="N140" s="212"/>
    </row>
    <row r="141" spans="1:14" x14ac:dyDescent="0.25">
      <c r="A141" s="210"/>
      <c r="B141" s="209"/>
      <c r="C141" s="210" t="s">
        <v>212</v>
      </c>
      <c r="D141" s="209" t="s">
        <v>15</v>
      </c>
      <c r="E141" s="66"/>
      <c r="F141" s="66"/>
      <c r="G141" s="66"/>
      <c r="H141" s="67"/>
      <c r="I141" s="67"/>
      <c r="J141" s="92"/>
      <c r="K141" s="67"/>
      <c r="L141" s="66"/>
      <c r="M141" s="66"/>
      <c r="N141" s="212"/>
    </row>
    <row r="142" spans="1:14" ht="30" customHeight="1" x14ac:dyDescent="0.25">
      <c r="A142" s="210"/>
      <c r="B142" s="209"/>
      <c r="C142" s="210"/>
      <c r="D142" s="209"/>
      <c r="E142" s="66" t="s">
        <v>52</v>
      </c>
      <c r="F142" s="66" t="s">
        <v>53</v>
      </c>
      <c r="G142" s="66" t="s">
        <v>54</v>
      </c>
      <c r="H142" s="67">
        <v>18</v>
      </c>
      <c r="I142" s="67">
        <v>20</v>
      </c>
      <c r="J142" s="86">
        <v>1.1000000000000001</v>
      </c>
      <c r="K142" s="208">
        <v>1.0347999999999999</v>
      </c>
      <c r="L142" s="66" t="s">
        <v>331</v>
      </c>
      <c r="M142" s="66" t="s">
        <v>55</v>
      </c>
      <c r="N142" s="212"/>
    </row>
    <row r="143" spans="1:14" ht="30.75" customHeight="1" x14ac:dyDescent="0.25">
      <c r="A143" s="210"/>
      <c r="B143" s="209"/>
      <c r="C143" s="210"/>
      <c r="D143" s="209"/>
      <c r="E143" s="66" t="s">
        <v>56</v>
      </c>
      <c r="F143" s="66" t="s">
        <v>53</v>
      </c>
      <c r="G143" s="66" t="s">
        <v>54</v>
      </c>
      <c r="H143" s="67"/>
      <c r="I143" s="67"/>
      <c r="J143" s="86"/>
      <c r="K143" s="208"/>
      <c r="L143" s="66"/>
      <c r="M143" s="66" t="s">
        <v>55</v>
      </c>
      <c r="N143" s="212"/>
    </row>
    <row r="144" spans="1:14" ht="29.25" customHeight="1" x14ac:dyDescent="0.25">
      <c r="A144" s="210"/>
      <c r="B144" s="209"/>
      <c r="C144" s="210"/>
      <c r="D144" s="209"/>
      <c r="E144" s="66" t="s">
        <v>57</v>
      </c>
      <c r="F144" s="66" t="s">
        <v>58</v>
      </c>
      <c r="G144" s="66" t="s">
        <v>54</v>
      </c>
      <c r="H144" s="67">
        <v>115</v>
      </c>
      <c r="I144" s="67">
        <v>104</v>
      </c>
      <c r="J144" s="86">
        <f>I144/H144</f>
        <v>0.90434782608695652</v>
      </c>
      <c r="K144" s="208"/>
      <c r="L144" s="66" t="s">
        <v>85</v>
      </c>
      <c r="M144" s="66" t="s">
        <v>55</v>
      </c>
      <c r="N144" s="212"/>
    </row>
    <row r="145" spans="1:14" ht="38.25" customHeight="1" x14ac:dyDescent="0.25">
      <c r="A145" s="210"/>
      <c r="B145" s="209"/>
      <c r="C145" s="210"/>
      <c r="D145" s="209"/>
      <c r="E145" s="66" t="s">
        <v>59</v>
      </c>
      <c r="F145" s="66" t="s">
        <v>58</v>
      </c>
      <c r="G145" s="66" t="s">
        <v>54</v>
      </c>
      <c r="H145" s="67">
        <v>0</v>
      </c>
      <c r="I145" s="67">
        <v>1</v>
      </c>
      <c r="J145" s="99">
        <v>1.1000000000000001</v>
      </c>
      <c r="K145" s="208"/>
      <c r="L145" s="84" t="s">
        <v>134</v>
      </c>
      <c r="M145" s="66" t="s">
        <v>55</v>
      </c>
      <c r="N145" s="212"/>
    </row>
    <row r="146" spans="1:14" x14ac:dyDescent="0.25">
      <c r="A146" s="210"/>
      <c r="B146" s="209"/>
      <c r="C146" s="210" t="s">
        <v>60</v>
      </c>
      <c r="D146" s="209" t="s">
        <v>15</v>
      </c>
      <c r="E146" s="66"/>
      <c r="F146" s="66"/>
      <c r="G146" s="66"/>
      <c r="H146" s="67"/>
      <c r="I146" s="67"/>
      <c r="J146" s="92"/>
      <c r="K146" s="67"/>
      <c r="L146" s="66"/>
      <c r="M146" s="66"/>
      <c r="N146" s="212"/>
    </row>
    <row r="147" spans="1:14" ht="30" customHeight="1" x14ac:dyDescent="0.25">
      <c r="A147" s="210"/>
      <c r="B147" s="209"/>
      <c r="C147" s="210"/>
      <c r="D147" s="209"/>
      <c r="E147" s="66" t="s">
        <v>52</v>
      </c>
      <c r="F147" s="66" t="s">
        <v>53</v>
      </c>
      <c r="G147" s="66" t="s">
        <v>54</v>
      </c>
      <c r="H147" s="67">
        <v>18</v>
      </c>
      <c r="I147" s="67">
        <v>20</v>
      </c>
      <c r="J147" s="99">
        <v>1.1000000000000001</v>
      </c>
      <c r="K147" s="208">
        <v>1.0347999999999999</v>
      </c>
      <c r="L147" s="66" t="s">
        <v>331</v>
      </c>
      <c r="M147" s="66" t="s">
        <v>55</v>
      </c>
      <c r="N147" s="212"/>
    </row>
    <row r="148" spans="1:14" ht="36" customHeight="1" x14ac:dyDescent="0.25">
      <c r="A148" s="210"/>
      <c r="B148" s="209"/>
      <c r="C148" s="210"/>
      <c r="D148" s="209"/>
      <c r="E148" s="66" t="s">
        <v>56</v>
      </c>
      <c r="F148" s="66" t="s">
        <v>53</v>
      </c>
      <c r="G148" s="66" t="s">
        <v>54</v>
      </c>
      <c r="H148" s="67"/>
      <c r="I148" s="67"/>
      <c r="J148" s="99"/>
      <c r="K148" s="208"/>
      <c r="L148" s="66"/>
      <c r="M148" s="66" t="s">
        <v>55</v>
      </c>
      <c r="N148" s="212"/>
    </row>
    <row r="149" spans="1:14" ht="30.75" customHeight="1" x14ac:dyDescent="0.25">
      <c r="A149" s="210"/>
      <c r="B149" s="209"/>
      <c r="C149" s="210"/>
      <c r="D149" s="209"/>
      <c r="E149" s="66" t="s">
        <v>57</v>
      </c>
      <c r="F149" s="66" t="s">
        <v>58</v>
      </c>
      <c r="G149" s="66" t="s">
        <v>54</v>
      </c>
      <c r="H149" s="67">
        <v>115</v>
      </c>
      <c r="I149" s="67">
        <v>104</v>
      </c>
      <c r="J149" s="99">
        <f>I149/H149</f>
        <v>0.90434782608695652</v>
      </c>
      <c r="K149" s="208"/>
      <c r="L149" s="66" t="s">
        <v>85</v>
      </c>
      <c r="M149" s="66" t="s">
        <v>55</v>
      </c>
      <c r="N149" s="212"/>
    </row>
    <row r="150" spans="1:14" ht="38.25" customHeight="1" x14ac:dyDescent="0.25">
      <c r="A150" s="210"/>
      <c r="B150" s="209"/>
      <c r="C150" s="210"/>
      <c r="D150" s="209"/>
      <c r="E150" s="66" t="s">
        <v>59</v>
      </c>
      <c r="F150" s="66" t="s">
        <v>58</v>
      </c>
      <c r="G150" s="66" t="s">
        <v>54</v>
      </c>
      <c r="H150" s="67">
        <v>0</v>
      </c>
      <c r="I150" s="67">
        <v>1</v>
      </c>
      <c r="J150" s="99">
        <v>1.1000000000000001</v>
      </c>
      <c r="K150" s="208"/>
      <c r="L150" s="84" t="s">
        <v>134</v>
      </c>
      <c r="M150" s="66" t="s">
        <v>55</v>
      </c>
      <c r="N150" s="212"/>
    </row>
    <row r="151" spans="1:14" x14ac:dyDescent="0.25">
      <c r="A151" s="210"/>
      <c r="B151" s="209"/>
      <c r="C151" s="216" t="s">
        <v>28</v>
      </c>
      <c r="D151" s="209" t="s">
        <v>15</v>
      </c>
      <c r="E151" s="84"/>
      <c r="F151" s="84"/>
      <c r="G151" s="66"/>
      <c r="H151" s="67"/>
      <c r="I151" s="67"/>
      <c r="J151" s="67"/>
      <c r="K151" s="67"/>
      <c r="L151" s="84"/>
      <c r="M151" s="84"/>
      <c r="N151" s="212"/>
    </row>
    <row r="152" spans="1:14" ht="39.75" customHeight="1" x14ac:dyDescent="0.25">
      <c r="A152" s="210"/>
      <c r="B152" s="209"/>
      <c r="C152" s="217"/>
      <c r="D152" s="218"/>
      <c r="E152" s="84" t="s">
        <v>71</v>
      </c>
      <c r="F152" s="84" t="s">
        <v>264</v>
      </c>
      <c r="G152" s="66" t="s">
        <v>275</v>
      </c>
      <c r="H152" s="67">
        <v>455</v>
      </c>
      <c r="I152" s="67">
        <v>483</v>
      </c>
      <c r="J152" s="86">
        <f>I152/H152</f>
        <v>1.0615384615384615</v>
      </c>
      <c r="K152" s="208">
        <v>1.0615000000000001</v>
      </c>
      <c r="L152" s="84" t="s">
        <v>137</v>
      </c>
      <c r="M152" s="84" t="s">
        <v>41</v>
      </c>
      <c r="N152" s="212"/>
    </row>
    <row r="153" spans="1:14" ht="21.75" customHeight="1" x14ac:dyDescent="0.25">
      <c r="A153" s="210"/>
      <c r="B153" s="209"/>
      <c r="C153" s="217"/>
      <c r="D153" s="218"/>
      <c r="E153" s="84" t="s">
        <v>72</v>
      </c>
      <c r="F153" s="84" t="s">
        <v>18</v>
      </c>
      <c r="G153" s="66" t="s">
        <v>54</v>
      </c>
      <c r="H153" s="67"/>
      <c r="I153" s="67"/>
      <c r="J153" s="86"/>
      <c r="K153" s="212"/>
      <c r="L153" s="84"/>
      <c r="M153" s="84"/>
      <c r="N153" s="212"/>
    </row>
    <row r="154" spans="1:14" x14ac:dyDescent="0.25">
      <c r="A154" s="210" t="s">
        <v>63</v>
      </c>
      <c r="B154" s="209">
        <v>2454011399</v>
      </c>
      <c r="C154" s="216" t="s">
        <v>287</v>
      </c>
      <c r="D154" s="209" t="s">
        <v>15</v>
      </c>
      <c r="E154" s="84"/>
      <c r="F154" s="84"/>
      <c r="G154" s="66"/>
      <c r="H154" s="67"/>
      <c r="I154" s="67"/>
      <c r="J154" s="88"/>
      <c r="K154" s="88"/>
      <c r="L154" s="84"/>
      <c r="M154" s="84"/>
      <c r="N154" s="214">
        <v>1.0773999999999999</v>
      </c>
    </row>
    <row r="155" spans="1:14" ht="48.75" customHeight="1" x14ac:dyDescent="0.25">
      <c r="A155" s="210"/>
      <c r="B155" s="209"/>
      <c r="C155" s="217"/>
      <c r="D155" s="218"/>
      <c r="E155" s="84" t="s">
        <v>17</v>
      </c>
      <c r="F155" s="84" t="s">
        <v>18</v>
      </c>
      <c r="G155" s="66" t="s">
        <v>54</v>
      </c>
      <c r="H155" s="67">
        <v>469</v>
      </c>
      <c r="I155" s="67">
        <v>516</v>
      </c>
      <c r="J155" s="86">
        <v>1.1000000000000001</v>
      </c>
      <c r="K155" s="208">
        <v>1.075</v>
      </c>
      <c r="L155" s="84" t="s">
        <v>19</v>
      </c>
      <c r="M155" s="84" t="s">
        <v>292</v>
      </c>
      <c r="N155" s="215"/>
    </row>
    <row r="156" spans="1:14" ht="47.25" customHeight="1" x14ac:dyDescent="0.25">
      <c r="A156" s="210"/>
      <c r="B156" s="209"/>
      <c r="C156" s="217"/>
      <c r="D156" s="218"/>
      <c r="E156" s="84" t="s">
        <v>17</v>
      </c>
      <c r="F156" s="84" t="s">
        <v>20</v>
      </c>
      <c r="G156" s="66" t="s">
        <v>54</v>
      </c>
      <c r="H156" s="67">
        <v>1</v>
      </c>
      <c r="I156" s="67">
        <v>1</v>
      </c>
      <c r="J156" s="86">
        <f t="shared" ref="J156" si="24">I156/H156</f>
        <v>1</v>
      </c>
      <c r="K156" s="208"/>
      <c r="L156" s="84"/>
      <c r="M156" s="84" t="s">
        <v>292</v>
      </c>
      <c r="N156" s="215"/>
    </row>
    <row r="157" spans="1:14" ht="29.25" customHeight="1" x14ac:dyDescent="0.25">
      <c r="A157" s="210"/>
      <c r="B157" s="209"/>
      <c r="C157" s="217"/>
      <c r="D157" s="218"/>
      <c r="E157" s="84" t="s">
        <v>21</v>
      </c>
      <c r="F157" s="84" t="s">
        <v>20</v>
      </c>
      <c r="G157" s="66" t="s">
        <v>54</v>
      </c>
      <c r="H157" s="67">
        <v>3</v>
      </c>
      <c r="I157" s="67">
        <v>4</v>
      </c>
      <c r="J157" s="86">
        <v>1.1000000000000001</v>
      </c>
      <c r="K157" s="208"/>
      <c r="L157" s="84" t="s">
        <v>134</v>
      </c>
      <c r="M157" s="84" t="s">
        <v>292</v>
      </c>
      <c r="N157" s="215"/>
    </row>
    <row r="158" spans="1:14" ht="39" customHeight="1" x14ac:dyDescent="0.25">
      <c r="A158" s="210"/>
      <c r="B158" s="209"/>
      <c r="C158" s="217"/>
      <c r="D158" s="218"/>
      <c r="E158" s="84" t="s">
        <v>22</v>
      </c>
      <c r="F158" s="84" t="s">
        <v>20</v>
      </c>
      <c r="G158" s="66" t="s">
        <v>54</v>
      </c>
      <c r="H158" s="67">
        <v>1</v>
      </c>
      <c r="I158" s="67">
        <v>2</v>
      </c>
      <c r="J158" s="86">
        <v>1.1000000000000001</v>
      </c>
      <c r="K158" s="208"/>
      <c r="L158" s="84" t="s">
        <v>134</v>
      </c>
      <c r="M158" s="84" t="s">
        <v>292</v>
      </c>
      <c r="N158" s="215"/>
    </row>
    <row r="159" spans="1:14" x14ac:dyDescent="0.25">
      <c r="A159" s="210"/>
      <c r="B159" s="209"/>
      <c r="C159" s="216" t="s">
        <v>288</v>
      </c>
      <c r="D159" s="209" t="s">
        <v>15</v>
      </c>
      <c r="E159" s="84"/>
      <c r="F159" s="84"/>
      <c r="G159" s="66"/>
      <c r="H159" s="67"/>
      <c r="I159" s="67"/>
      <c r="J159" s="88"/>
      <c r="K159" s="88"/>
      <c r="L159" s="84"/>
      <c r="M159" s="84"/>
      <c r="N159" s="212"/>
    </row>
    <row r="160" spans="1:14" ht="48.75" customHeight="1" x14ac:dyDescent="0.25">
      <c r="A160" s="210"/>
      <c r="B160" s="209"/>
      <c r="C160" s="217"/>
      <c r="D160" s="218"/>
      <c r="E160" s="84" t="s">
        <v>17</v>
      </c>
      <c r="F160" s="84" t="s">
        <v>20</v>
      </c>
      <c r="G160" s="66" t="s">
        <v>54</v>
      </c>
      <c r="H160" s="67">
        <v>325</v>
      </c>
      <c r="I160" s="67">
        <v>367</v>
      </c>
      <c r="J160" s="86">
        <v>1.1000000000000001</v>
      </c>
      <c r="K160" s="208">
        <v>1.0810999999999999</v>
      </c>
      <c r="L160" s="84" t="s">
        <v>19</v>
      </c>
      <c r="M160" s="84" t="s">
        <v>292</v>
      </c>
      <c r="N160" s="212"/>
    </row>
    <row r="161" spans="1:14" ht="47.25" customHeight="1" x14ac:dyDescent="0.25">
      <c r="A161" s="210"/>
      <c r="B161" s="209"/>
      <c r="C161" s="217"/>
      <c r="D161" s="218"/>
      <c r="E161" s="84" t="s">
        <v>24</v>
      </c>
      <c r="F161" s="84" t="s">
        <v>20</v>
      </c>
      <c r="G161" s="66" t="s">
        <v>54</v>
      </c>
      <c r="H161" s="67">
        <v>1</v>
      </c>
      <c r="I161" s="67">
        <v>2</v>
      </c>
      <c r="J161" s="86">
        <v>1.1000000000000001</v>
      </c>
      <c r="K161" s="208"/>
      <c r="L161" s="84" t="s">
        <v>134</v>
      </c>
      <c r="M161" s="84" t="s">
        <v>292</v>
      </c>
      <c r="N161" s="212"/>
    </row>
    <row r="162" spans="1:14" ht="30" customHeight="1" x14ac:dyDescent="0.25">
      <c r="A162" s="210"/>
      <c r="B162" s="209"/>
      <c r="C162" s="217"/>
      <c r="D162" s="218"/>
      <c r="E162" s="84" t="s">
        <v>21</v>
      </c>
      <c r="F162" s="84" t="s">
        <v>20</v>
      </c>
      <c r="G162" s="66" t="s">
        <v>54</v>
      </c>
      <c r="H162" s="67">
        <v>6</v>
      </c>
      <c r="I162" s="67">
        <v>7</v>
      </c>
      <c r="J162" s="86">
        <v>1.1000000000000001</v>
      </c>
      <c r="K162" s="208"/>
      <c r="L162" s="84" t="s">
        <v>136</v>
      </c>
      <c r="M162" s="84" t="s">
        <v>292</v>
      </c>
      <c r="N162" s="212"/>
    </row>
    <row r="163" spans="1:14" ht="56.25" customHeight="1" x14ac:dyDescent="0.25">
      <c r="A163" s="210"/>
      <c r="B163" s="209"/>
      <c r="C163" s="217"/>
      <c r="D163" s="218"/>
      <c r="E163" s="84" t="s">
        <v>262</v>
      </c>
      <c r="F163" s="84" t="s">
        <v>20</v>
      </c>
      <c r="G163" s="66" t="s">
        <v>54</v>
      </c>
      <c r="H163" s="67">
        <v>176</v>
      </c>
      <c r="I163" s="67">
        <v>177</v>
      </c>
      <c r="J163" s="86">
        <f t="shared" ref="J163" si="25">I163/H163</f>
        <v>1.0056818181818181</v>
      </c>
      <c r="K163" s="208"/>
      <c r="L163" s="84" t="s">
        <v>19</v>
      </c>
      <c r="M163" s="84" t="s">
        <v>292</v>
      </c>
      <c r="N163" s="212"/>
    </row>
    <row r="164" spans="1:14" ht="39" customHeight="1" x14ac:dyDescent="0.25">
      <c r="A164" s="210"/>
      <c r="B164" s="209"/>
      <c r="C164" s="217"/>
      <c r="D164" s="218"/>
      <c r="E164" s="84" t="s">
        <v>25</v>
      </c>
      <c r="F164" s="84" t="s">
        <v>20</v>
      </c>
      <c r="G164" s="66" t="s">
        <v>54</v>
      </c>
      <c r="H164" s="67">
        <v>0</v>
      </c>
      <c r="I164" s="67">
        <v>1</v>
      </c>
      <c r="J164" s="86">
        <v>1.1000000000000001</v>
      </c>
      <c r="K164" s="208"/>
      <c r="L164" s="84" t="s">
        <v>136</v>
      </c>
      <c r="M164" s="84" t="s">
        <v>282</v>
      </c>
      <c r="N164" s="212"/>
    </row>
    <row r="165" spans="1:14" x14ac:dyDescent="0.25">
      <c r="A165" s="210"/>
      <c r="B165" s="209"/>
      <c r="C165" s="216" t="s">
        <v>291</v>
      </c>
      <c r="D165" s="209" t="s">
        <v>15</v>
      </c>
      <c r="E165" s="84"/>
      <c r="F165" s="84"/>
      <c r="G165" s="66"/>
      <c r="H165" s="67"/>
      <c r="I165" s="67"/>
      <c r="J165" s="88"/>
      <c r="K165" s="88"/>
      <c r="L165" s="84"/>
      <c r="M165" s="84"/>
      <c r="N165" s="212"/>
    </row>
    <row r="166" spans="1:14" ht="48" customHeight="1" x14ac:dyDescent="0.25">
      <c r="A166" s="210"/>
      <c r="B166" s="209"/>
      <c r="C166" s="217"/>
      <c r="D166" s="218"/>
      <c r="E166" s="84" t="s">
        <v>17</v>
      </c>
      <c r="F166" s="84" t="s">
        <v>20</v>
      </c>
      <c r="G166" s="66" t="s">
        <v>54</v>
      </c>
      <c r="H166" s="67">
        <v>0</v>
      </c>
      <c r="I166" s="67">
        <v>1</v>
      </c>
      <c r="J166" s="86">
        <v>1.1000000000000001</v>
      </c>
      <c r="K166" s="208">
        <v>1.0536000000000001</v>
      </c>
      <c r="L166" s="84" t="s">
        <v>134</v>
      </c>
      <c r="M166" s="84" t="s">
        <v>292</v>
      </c>
      <c r="N166" s="212"/>
    </row>
    <row r="167" spans="1:14" ht="56.25" customHeight="1" x14ac:dyDescent="0.25">
      <c r="A167" s="210"/>
      <c r="B167" s="209"/>
      <c r="C167" s="217"/>
      <c r="D167" s="218"/>
      <c r="E167" s="84" t="s">
        <v>261</v>
      </c>
      <c r="F167" s="84" t="s">
        <v>20</v>
      </c>
      <c r="G167" s="66" t="s">
        <v>54</v>
      </c>
      <c r="H167" s="67">
        <v>139</v>
      </c>
      <c r="I167" s="67">
        <v>140</v>
      </c>
      <c r="J167" s="86">
        <f t="shared" ref="J167" si="26">I167/H167</f>
        <v>1.0071942446043165</v>
      </c>
      <c r="K167" s="208"/>
      <c r="L167" s="84" t="s">
        <v>19</v>
      </c>
      <c r="M167" s="84" t="s">
        <v>292</v>
      </c>
      <c r="N167" s="212"/>
    </row>
    <row r="168" spans="1:14" ht="48" customHeight="1" x14ac:dyDescent="0.25">
      <c r="A168" s="210"/>
      <c r="B168" s="209"/>
      <c r="C168" s="217"/>
      <c r="D168" s="218"/>
      <c r="E168" s="84" t="s">
        <v>263</v>
      </c>
      <c r="F168" s="84" t="s">
        <v>20</v>
      </c>
      <c r="G168" s="66" t="s">
        <v>54</v>
      </c>
      <c r="H168" s="67"/>
      <c r="I168" s="67"/>
      <c r="J168" s="86"/>
      <c r="K168" s="208"/>
      <c r="L168" s="84"/>
      <c r="M168" s="84" t="s">
        <v>292</v>
      </c>
      <c r="N168" s="212"/>
    </row>
    <row r="169" spans="1:14" x14ac:dyDescent="0.25">
      <c r="A169" s="210"/>
      <c r="B169" s="209"/>
      <c r="C169" s="216" t="s">
        <v>28</v>
      </c>
      <c r="D169" s="209" t="s">
        <v>15</v>
      </c>
      <c r="E169" s="84"/>
      <c r="F169" s="84"/>
      <c r="G169" s="66"/>
      <c r="H169" s="67"/>
      <c r="I169" s="67"/>
      <c r="J169" s="88"/>
      <c r="K169" s="88"/>
      <c r="L169" s="84"/>
      <c r="M169" s="84"/>
      <c r="N169" s="212"/>
    </row>
    <row r="170" spans="1:14" ht="46.5" customHeight="1" x14ac:dyDescent="0.25">
      <c r="A170" s="210"/>
      <c r="B170" s="209"/>
      <c r="C170" s="217"/>
      <c r="D170" s="218"/>
      <c r="E170" s="84" t="s">
        <v>71</v>
      </c>
      <c r="F170" s="84" t="s">
        <v>264</v>
      </c>
      <c r="G170" s="66" t="s">
        <v>100</v>
      </c>
      <c r="H170" s="67">
        <v>550</v>
      </c>
      <c r="I170" s="67">
        <v>623</v>
      </c>
      <c r="J170" s="86">
        <v>1.1000000000000001</v>
      </c>
      <c r="K170" s="208">
        <v>1.1000000000000001</v>
      </c>
      <c r="L170" s="84" t="s">
        <v>36</v>
      </c>
      <c r="M170" s="84" t="s">
        <v>64</v>
      </c>
      <c r="N170" s="212"/>
    </row>
    <row r="171" spans="1:14" ht="20.25" customHeight="1" x14ac:dyDescent="0.25">
      <c r="A171" s="210"/>
      <c r="B171" s="209"/>
      <c r="C171" s="217"/>
      <c r="D171" s="218"/>
      <c r="E171" s="84" t="s">
        <v>72</v>
      </c>
      <c r="F171" s="84" t="s">
        <v>18</v>
      </c>
      <c r="G171" s="66" t="s">
        <v>54</v>
      </c>
      <c r="H171" s="67"/>
      <c r="I171" s="67"/>
      <c r="J171" s="86"/>
      <c r="K171" s="212"/>
      <c r="L171" s="84"/>
      <c r="M171" s="84"/>
      <c r="N171" s="212"/>
    </row>
    <row r="172" spans="1:14" x14ac:dyDescent="0.25">
      <c r="A172" s="210" t="s">
        <v>65</v>
      </c>
      <c r="B172" s="206">
        <v>2454011906</v>
      </c>
      <c r="C172" s="203" t="s">
        <v>28</v>
      </c>
      <c r="D172" s="206" t="s">
        <v>15</v>
      </c>
      <c r="E172" s="84"/>
      <c r="F172" s="84"/>
      <c r="G172" s="66"/>
      <c r="H172" s="67"/>
      <c r="I172" s="67"/>
      <c r="J172" s="67"/>
      <c r="K172" s="67"/>
      <c r="L172" s="84"/>
      <c r="M172" s="84"/>
      <c r="N172" s="214">
        <v>1.0095000000000001</v>
      </c>
    </row>
    <row r="173" spans="1:14" ht="21" customHeight="1" x14ac:dyDescent="0.25">
      <c r="A173" s="210"/>
      <c r="B173" s="211"/>
      <c r="C173" s="205"/>
      <c r="D173" s="207"/>
      <c r="E173" s="84" t="s">
        <v>71</v>
      </c>
      <c r="F173" s="84" t="s">
        <v>264</v>
      </c>
      <c r="G173" s="66" t="s">
        <v>100</v>
      </c>
      <c r="H173" s="67">
        <v>115304</v>
      </c>
      <c r="I173" s="67">
        <v>119665</v>
      </c>
      <c r="J173" s="86">
        <f t="shared" ref="J173:J179" si="27">I173/H173</f>
        <v>1.0378217581350171</v>
      </c>
      <c r="K173" s="86">
        <f>J173</f>
        <v>1.0378217581350171</v>
      </c>
      <c r="L173" s="84" t="s">
        <v>332</v>
      </c>
      <c r="M173" s="84" t="s">
        <v>66</v>
      </c>
      <c r="N173" s="214"/>
    </row>
    <row r="174" spans="1:14" x14ac:dyDescent="0.25">
      <c r="A174" s="210"/>
      <c r="B174" s="211"/>
      <c r="C174" s="210" t="s">
        <v>293</v>
      </c>
      <c r="D174" s="209" t="s">
        <v>15</v>
      </c>
      <c r="E174" s="84"/>
      <c r="F174" s="84"/>
      <c r="G174" s="66"/>
      <c r="H174" s="67"/>
      <c r="I174" s="67"/>
      <c r="J174" s="67"/>
      <c r="K174" s="67"/>
      <c r="L174" s="84"/>
      <c r="M174" s="84"/>
      <c r="N174" s="214"/>
    </row>
    <row r="175" spans="1:14" ht="21.75" customHeight="1" x14ac:dyDescent="0.25">
      <c r="A175" s="210"/>
      <c r="B175" s="211"/>
      <c r="C175" s="210"/>
      <c r="D175" s="209"/>
      <c r="E175" s="84" t="s">
        <v>294</v>
      </c>
      <c r="F175" s="84" t="s">
        <v>264</v>
      </c>
      <c r="G175" s="66" t="s">
        <v>100</v>
      </c>
      <c r="H175" s="67">
        <v>40144</v>
      </c>
      <c r="I175" s="98">
        <v>40144</v>
      </c>
      <c r="J175" s="99">
        <f t="shared" si="27"/>
        <v>1</v>
      </c>
      <c r="K175" s="208">
        <v>1</v>
      </c>
      <c r="L175" s="84"/>
      <c r="M175" s="84" t="s">
        <v>335</v>
      </c>
      <c r="N175" s="214"/>
    </row>
    <row r="176" spans="1:14" ht="22.5" customHeight="1" x14ac:dyDescent="0.25">
      <c r="A176" s="210"/>
      <c r="B176" s="211"/>
      <c r="C176" s="210"/>
      <c r="D176" s="209"/>
      <c r="E176" s="84" t="s">
        <v>295</v>
      </c>
      <c r="F176" s="84" t="s">
        <v>264</v>
      </c>
      <c r="G176" s="66" t="s">
        <v>100</v>
      </c>
      <c r="H176" s="67">
        <v>1888</v>
      </c>
      <c r="I176" s="98">
        <v>1888</v>
      </c>
      <c r="J176" s="99">
        <f t="shared" si="27"/>
        <v>1</v>
      </c>
      <c r="K176" s="208"/>
      <c r="L176" s="84"/>
      <c r="M176" s="84" t="s">
        <v>335</v>
      </c>
      <c r="N176" s="214"/>
    </row>
    <row r="177" spans="1:14" ht="30" customHeight="1" x14ac:dyDescent="0.25">
      <c r="A177" s="210"/>
      <c r="B177" s="211"/>
      <c r="C177" s="210"/>
      <c r="D177" s="209"/>
      <c r="E177" s="84" t="s">
        <v>296</v>
      </c>
      <c r="F177" s="84" t="s">
        <v>264</v>
      </c>
      <c r="G177" s="66" t="s">
        <v>100</v>
      </c>
      <c r="H177" s="67">
        <v>5040</v>
      </c>
      <c r="I177" s="98">
        <v>5040</v>
      </c>
      <c r="J177" s="99">
        <f t="shared" si="27"/>
        <v>1</v>
      </c>
      <c r="K177" s="208"/>
      <c r="L177" s="84"/>
      <c r="M177" s="84" t="s">
        <v>335</v>
      </c>
      <c r="N177" s="214"/>
    </row>
    <row r="178" spans="1:14" ht="29.25" customHeight="1" x14ac:dyDescent="0.25">
      <c r="A178" s="210"/>
      <c r="B178" s="211"/>
      <c r="C178" s="210"/>
      <c r="D178" s="209"/>
      <c r="E178" s="84" t="s">
        <v>297</v>
      </c>
      <c r="F178" s="84" t="s">
        <v>264</v>
      </c>
      <c r="G178" s="66" t="s">
        <v>100</v>
      </c>
      <c r="H178" s="67">
        <v>6136</v>
      </c>
      <c r="I178" s="98">
        <v>6136</v>
      </c>
      <c r="J178" s="99">
        <f t="shared" si="27"/>
        <v>1</v>
      </c>
      <c r="K178" s="208"/>
      <c r="L178" s="84"/>
      <c r="M178" s="84" t="s">
        <v>335</v>
      </c>
      <c r="N178" s="214"/>
    </row>
    <row r="179" spans="1:14" ht="30" customHeight="1" x14ac:dyDescent="0.25">
      <c r="A179" s="210"/>
      <c r="B179" s="211"/>
      <c r="C179" s="210"/>
      <c r="D179" s="209"/>
      <c r="E179" s="84" t="s">
        <v>298</v>
      </c>
      <c r="F179" s="84" t="s">
        <v>264</v>
      </c>
      <c r="G179" s="66" t="s">
        <v>100</v>
      </c>
      <c r="H179" s="67">
        <v>10320</v>
      </c>
      <c r="I179" s="98">
        <v>10320</v>
      </c>
      <c r="J179" s="99">
        <f t="shared" si="27"/>
        <v>1</v>
      </c>
      <c r="K179" s="208"/>
      <c r="L179" s="84"/>
      <c r="M179" s="84" t="s">
        <v>335</v>
      </c>
      <c r="N179" s="214"/>
    </row>
    <row r="180" spans="1:14" x14ac:dyDescent="0.25">
      <c r="A180" s="210"/>
      <c r="B180" s="211"/>
      <c r="C180" s="203" t="s">
        <v>299</v>
      </c>
      <c r="D180" s="206" t="s">
        <v>111</v>
      </c>
      <c r="E180" s="84"/>
      <c r="F180" s="84"/>
      <c r="G180" s="66"/>
      <c r="H180" s="67"/>
      <c r="I180" s="67"/>
      <c r="J180" s="86"/>
      <c r="K180" s="84"/>
      <c r="L180" s="84"/>
      <c r="M180" s="84"/>
      <c r="N180" s="214"/>
    </row>
    <row r="181" spans="1:14" ht="66" customHeight="1" x14ac:dyDescent="0.25">
      <c r="A181" s="210"/>
      <c r="B181" s="211"/>
      <c r="C181" s="204"/>
      <c r="D181" s="211"/>
      <c r="E181" s="87" t="s">
        <v>266</v>
      </c>
      <c r="F181" s="84" t="s">
        <v>216</v>
      </c>
      <c r="G181" s="66" t="s">
        <v>51</v>
      </c>
      <c r="H181" s="67">
        <v>90</v>
      </c>
      <c r="I181" s="67">
        <v>90</v>
      </c>
      <c r="J181" s="86">
        <f t="shared" ref="J181:J183" si="28">I181/H181</f>
        <v>1</v>
      </c>
      <c r="K181" s="86">
        <f>J181</f>
        <v>1</v>
      </c>
      <c r="L181" s="84"/>
      <c r="M181" s="84" t="s">
        <v>333</v>
      </c>
      <c r="N181" s="214"/>
    </row>
    <row r="182" spans="1:14" ht="30" customHeight="1" x14ac:dyDescent="0.25">
      <c r="A182" s="210"/>
      <c r="B182" s="211"/>
      <c r="C182" s="204"/>
      <c r="D182" s="211"/>
      <c r="E182" s="84" t="s">
        <v>138</v>
      </c>
      <c r="F182" s="84" t="s">
        <v>140</v>
      </c>
      <c r="G182" s="66" t="s">
        <v>105</v>
      </c>
      <c r="H182" s="67">
        <v>7</v>
      </c>
      <c r="I182" s="67">
        <v>7</v>
      </c>
      <c r="J182" s="86">
        <f t="shared" si="28"/>
        <v>1</v>
      </c>
      <c r="K182" s="208">
        <v>1</v>
      </c>
      <c r="L182" s="84"/>
      <c r="M182" s="84" t="s">
        <v>267</v>
      </c>
      <c r="N182" s="214"/>
    </row>
    <row r="183" spans="1:14" ht="29.25" customHeight="1" x14ac:dyDescent="0.25">
      <c r="A183" s="213"/>
      <c r="B183" s="207"/>
      <c r="C183" s="205"/>
      <c r="D183" s="207"/>
      <c r="E183" s="84" t="s">
        <v>138</v>
      </c>
      <c r="F183" s="84" t="s">
        <v>300</v>
      </c>
      <c r="G183" s="66" t="s">
        <v>105</v>
      </c>
      <c r="H183" s="67">
        <v>5</v>
      </c>
      <c r="I183" s="67">
        <v>5</v>
      </c>
      <c r="J183" s="86">
        <f t="shared" si="28"/>
        <v>1</v>
      </c>
      <c r="K183" s="212"/>
      <c r="L183" s="84"/>
      <c r="M183" s="84" t="s">
        <v>336</v>
      </c>
      <c r="N183" s="215"/>
    </row>
    <row r="184" spans="1:14" x14ac:dyDescent="0.25">
      <c r="A184" s="210" t="s">
        <v>67</v>
      </c>
      <c r="B184" s="209">
        <v>2454015820</v>
      </c>
      <c r="C184" s="216" t="s">
        <v>265</v>
      </c>
      <c r="D184" s="209" t="s">
        <v>68</v>
      </c>
      <c r="E184" s="66"/>
      <c r="F184" s="66"/>
      <c r="G184" s="66"/>
      <c r="H184" s="67"/>
      <c r="I184" s="67"/>
      <c r="J184" s="86"/>
      <c r="K184" s="86"/>
      <c r="L184" s="84"/>
      <c r="M184" s="87"/>
      <c r="N184" s="214">
        <v>1.0014000000000001</v>
      </c>
    </row>
    <row r="185" spans="1:14" ht="46.5" customHeight="1" x14ac:dyDescent="0.25">
      <c r="A185" s="210"/>
      <c r="B185" s="209"/>
      <c r="C185" s="216"/>
      <c r="D185" s="209"/>
      <c r="E185" s="84" t="s">
        <v>138</v>
      </c>
      <c r="F185" s="84" t="s">
        <v>139</v>
      </c>
      <c r="G185" s="66" t="s">
        <v>54</v>
      </c>
      <c r="H185" s="67">
        <v>360</v>
      </c>
      <c r="I185" s="67">
        <v>343</v>
      </c>
      <c r="J185" s="86">
        <f t="shared" ref="J185:J188" si="29">I185/H185</f>
        <v>0.95277777777777772</v>
      </c>
      <c r="K185" s="86">
        <v>0.95279999999999998</v>
      </c>
      <c r="L185" s="84"/>
      <c r="M185" s="84" t="s">
        <v>69</v>
      </c>
      <c r="N185" s="214"/>
    </row>
    <row r="186" spans="1:14" ht="10.15" customHeight="1" x14ac:dyDescent="0.25">
      <c r="A186" s="210"/>
      <c r="B186" s="209"/>
      <c r="C186" s="203" t="s">
        <v>299</v>
      </c>
      <c r="D186" s="200" t="s">
        <v>111</v>
      </c>
      <c r="E186" s="84"/>
      <c r="F186" s="84"/>
      <c r="G186" s="66"/>
      <c r="H186" s="67"/>
      <c r="I186" s="67"/>
      <c r="J186" s="86"/>
      <c r="K186" s="86"/>
      <c r="L186" s="84"/>
      <c r="M186" s="84"/>
      <c r="N186" s="214"/>
    </row>
    <row r="187" spans="1:14" ht="63" x14ac:dyDescent="0.25">
      <c r="A187" s="210"/>
      <c r="B187" s="209"/>
      <c r="C187" s="204"/>
      <c r="D187" s="201"/>
      <c r="E187" s="87" t="s">
        <v>266</v>
      </c>
      <c r="F187" s="84" t="s">
        <v>216</v>
      </c>
      <c r="G187" s="66" t="s">
        <v>51</v>
      </c>
      <c r="H187" s="67">
        <v>90</v>
      </c>
      <c r="I187" s="67">
        <v>90</v>
      </c>
      <c r="J187" s="86">
        <f t="shared" si="29"/>
        <v>1</v>
      </c>
      <c r="K187" s="86">
        <v>1</v>
      </c>
      <c r="L187" s="84"/>
      <c r="M187" s="84" t="s">
        <v>333</v>
      </c>
      <c r="N187" s="214"/>
    </row>
    <row r="188" spans="1:14" ht="31.15" customHeight="1" x14ac:dyDescent="0.25">
      <c r="A188" s="213"/>
      <c r="B188" s="209"/>
      <c r="C188" s="205"/>
      <c r="D188" s="202"/>
      <c r="E188" s="84" t="s">
        <v>138</v>
      </c>
      <c r="F188" s="84" t="s">
        <v>140</v>
      </c>
      <c r="G188" s="66" t="s">
        <v>105</v>
      </c>
      <c r="H188" s="67">
        <v>250</v>
      </c>
      <c r="I188" s="67">
        <v>275</v>
      </c>
      <c r="J188" s="86">
        <f t="shared" si="29"/>
        <v>1.1000000000000001</v>
      </c>
      <c r="K188" s="95">
        <v>1.1000000000000001</v>
      </c>
      <c r="L188" s="84" t="s">
        <v>334</v>
      </c>
      <c r="M188" s="84" t="s">
        <v>267</v>
      </c>
      <c r="N188" s="215"/>
    </row>
    <row r="189" spans="1:14" x14ac:dyDescent="0.25">
      <c r="A189" s="24"/>
      <c r="B189" s="28"/>
      <c r="C189" s="24"/>
      <c r="D189" s="93"/>
      <c r="E189" s="24"/>
      <c r="F189" s="24"/>
      <c r="G189" s="24"/>
      <c r="H189" s="28"/>
      <c r="I189" s="24"/>
      <c r="J189" s="24"/>
      <c r="K189" s="24"/>
      <c r="L189" s="24"/>
      <c r="M189" s="24"/>
      <c r="N189" s="29"/>
    </row>
    <row r="190" spans="1:14" x14ac:dyDescent="0.25">
      <c r="C190" s="25"/>
      <c r="D190" s="94"/>
      <c r="E190" s="25"/>
      <c r="F190" s="25"/>
      <c r="G190" s="25"/>
    </row>
  </sheetData>
  <mergeCells count="162">
    <mergeCell ref="B55:B77"/>
    <mergeCell ref="B172:B183"/>
    <mergeCell ref="A127:A153"/>
    <mergeCell ref="B127:B153"/>
    <mergeCell ref="C127:C131"/>
    <mergeCell ref="D127:D131"/>
    <mergeCell ref="A110:A126"/>
    <mergeCell ref="B110:B126"/>
    <mergeCell ref="C110:C114"/>
    <mergeCell ref="D110:D114"/>
    <mergeCell ref="A94:A109"/>
    <mergeCell ref="B94:B109"/>
    <mergeCell ref="C94:C98"/>
    <mergeCell ref="D94:D98"/>
    <mergeCell ref="C60:C64"/>
    <mergeCell ref="D60:D64"/>
    <mergeCell ref="C65:C69"/>
    <mergeCell ref="D65:D69"/>
    <mergeCell ref="C70:C74"/>
    <mergeCell ref="D70:D74"/>
    <mergeCell ref="C75:C77"/>
    <mergeCell ref="A55:A77"/>
    <mergeCell ref="D75:D77"/>
    <mergeCell ref="C83:C87"/>
    <mergeCell ref="N127:N153"/>
    <mergeCell ref="K128:K131"/>
    <mergeCell ref="C132:C137"/>
    <mergeCell ref="D132:D137"/>
    <mergeCell ref="K133:K137"/>
    <mergeCell ref="C138:C140"/>
    <mergeCell ref="D138:D140"/>
    <mergeCell ref="K139:K140"/>
    <mergeCell ref="C141:C145"/>
    <mergeCell ref="D141:D145"/>
    <mergeCell ref="K142:K145"/>
    <mergeCell ref="C146:C150"/>
    <mergeCell ref="D146:D150"/>
    <mergeCell ref="K147:K150"/>
    <mergeCell ref="C151:C153"/>
    <mergeCell ref="D151:D153"/>
    <mergeCell ref="K152:K153"/>
    <mergeCell ref="K111:K114"/>
    <mergeCell ref="C115:C119"/>
    <mergeCell ref="D115:D119"/>
    <mergeCell ref="K116:K119"/>
    <mergeCell ref="C120:C123"/>
    <mergeCell ref="D120:D123"/>
    <mergeCell ref="K121:K123"/>
    <mergeCell ref="C124:C126"/>
    <mergeCell ref="D124:D126"/>
    <mergeCell ref="K125:K126"/>
    <mergeCell ref="N2:N19"/>
    <mergeCell ref="K3:K6"/>
    <mergeCell ref="C7:C11"/>
    <mergeCell ref="D7:D11"/>
    <mergeCell ref="K8:K11"/>
    <mergeCell ref="C12:C16"/>
    <mergeCell ref="D12:D16"/>
    <mergeCell ref="K13:K16"/>
    <mergeCell ref="C17:C19"/>
    <mergeCell ref="D17:D19"/>
    <mergeCell ref="K18:K19"/>
    <mergeCell ref="A2:A19"/>
    <mergeCell ref="C2:C6"/>
    <mergeCell ref="D2:D6"/>
    <mergeCell ref="C38:C42"/>
    <mergeCell ref="D38:D42"/>
    <mergeCell ref="K39:K42"/>
    <mergeCell ref="C43:C47"/>
    <mergeCell ref="D43:D47"/>
    <mergeCell ref="K44:K47"/>
    <mergeCell ref="C30:C34"/>
    <mergeCell ref="D30:D34"/>
    <mergeCell ref="K31:K34"/>
    <mergeCell ref="C35:C37"/>
    <mergeCell ref="D35:D37"/>
    <mergeCell ref="K36:K37"/>
    <mergeCell ref="A20:A37"/>
    <mergeCell ref="C20:C24"/>
    <mergeCell ref="D20:D24"/>
    <mergeCell ref="A38:A54"/>
    <mergeCell ref="B20:B37"/>
    <mergeCell ref="B2:B19"/>
    <mergeCell ref="K49:K51"/>
    <mergeCell ref="B38:B54"/>
    <mergeCell ref="N20:N37"/>
    <mergeCell ref="K21:K24"/>
    <mergeCell ref="C25:C29"/>
    <mergeCell ref="D25:D29"/>
    <mergeCell ref="K26:K29"/>
    <mergeCell ref="N38:N54"/>
    <mergeCell ref="C48:C51"/>
    <mergeCell ref="D48:D51"/>
    <mergeCell ref="C52:C54"/>
    <mergeCell ref="D52:D54"/>
    <mergeCell ref="K53:K54"/>
    <mergeCell ref="D83:D87"/>
    <mergeCell ref="K84:K87"/>
    <mergeCell ref="C88:C90"/>
    <mergeCell ref="D88:D90"/>
    <mergeCell ref="K89:K90"/>
    <mergeCell ref="C91:C93"/>
    <mergeCell ref="D91:D93"/>
    <mergeCell ref="K92:K93"/>
    <mergeCell ref="N55:N77"/>
    <mergeCell ref="K56:K59"/>
    <mergeCell ref="K61:K64"/>
    <mergeCell ref="K66:K69"/>
    <mergeCell ref="K71:K74"/>
    <mergeCell ref="K76:K77"/>
    <mergeCell ref="C55:C59"/>
    <mergeCell ref="D55:D59"/>
    <mergeCell ref="A172:A183"/>
    <mergeCell ref="C154:C158"/>
    <mergeCell ref="D154:D158"/>
    <mergeCell ref="N154:N171"/>
    <mergeCell ref="K155:K158"/>
    <mergeCell ref="C159:C164"/>
    <mergeCell ref="D159:D164"/>
    <mergeCell ref="K160:K164"/>
    <mergeCell ref="A154:A171"/>
    <mergeCell ref="B154:B171"/>
    <mergeCell ref="C165:C168"/>
    <mergeCell ref="D165:D168"/>
    <mergeCell ref="K166:K168"/>
    <mergeCell ref="C169:C171"/>
    <mergeCell ref="D169:D171"/>
    <mergeCell ref="K170:K171"/>
    <mergeCell ref="A184:A188"/>
    <mergeCell ref="B184:B188"/>
    <mergeCell ref="N172:N183"/>
    <mergeCell ref="N184:N188"/>
    <mergeCell ref="C184:C185"/>
    <mergeCell ref="D184:D185"/>
    <mergeCell ref="A78:A93"/>
    <mergeCell ref="B78:B93"/>
    <mergeCell ref="C78:C82"/>
    <mergeCell ref="D78:D82"/>
    <mergeCell ref="N78:N93"/>
    <mergeCell ref="K79:K82"/>
    <mergeCell ref="N94:N109"/>
    <mergeCell ref="K95:K98"/>
    <mergeCell ref="C99:C103"/>
    <mergeCell ref="D99:D103"/>
    <mergeCell ref="K100:K103"/>
    <mergeCell ref="C104:C106"/>
    <mergeCell ref="D104:D106"/>
    <mergeCell ref="K105:K106"/>
    <mergeCell ref="C107:C109"/>
    <mergeCell ref="D107:D109"/>
    <mergeCell ref="K108:K109"/>
    <mergeCell ref="N110:N126"/>
    <mergeCell ref="D186:D188"/>
    <mergeCell ref="C186:C188"/>
    <mergeCell ref="D172:D173"/>
    <mergeCell ref="C172:C173"/>
    <mergeCell ref="K175:K179"/>
    <mergeCell ref="D174:D179"/>
    <mergeCell ref="C174:C179"/>
    <mergeCell ref="D180:D183"/>
    <mergeCell ref="C180:C183"/>
    <mergeCell ref="K182:K183"/>
  </mergeCells>
  <pageMargins left="0.31496062992125984" right="0.31496062992125984" top="0.78740157480314965" bottom="0.7874015748031496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СПОРТ</vt:lpstr>
      <vt:lpstr>КУЛЬТУРА</vt:lpstr>
      <vt:lpstr>ДОУ</vt:lpstr>
      <vt:lpstr>ОУ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2023-01-27T05:58:15Z</cp:lastPrinted>
  <dcterms:created xsi:type="dcterms:W3CDTF">2018-01-30T03:17:23Z</dcterms:created>
  <dcterms:modified xsi:type="dcterms:W3CDTF">2023-01-27T07:43:41Z</dcterms:modified>
</cp:coreProperties>
</file>